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drawings/drawing14.xml" ContentType="application/vnd.openxmlformats-officedocument.drawing+xml"/>
  <Override PartName="/xl/comments14.xml" ContentType="application/vnd.openxmlformats-officedocument.spreadsheetml.comments+xml"/>
  <Override PartName="/xl/drawings/drawing15.xml" ContentType="application/vnd.openxmlformats-officedocument.drawing+xml"/>
  <Override PartName="/xl/comments15.xml" ContentType="application/vnd.openxmlformats-officedocument.spreadsheetml.comments+xml"/>
  <Override PartName="/xl/drawings/drawing16.xml" ContentType="application/vnd.openxmlformats-officedocument.drawing+xml"/>
  <Override PartName="/xl/comments16.xml" ContentType="application/vnd.openxmlformats-officedocument.spreadsheetml.comments+xml"/>
  <Override PartName="/xl/drawings/drawing17.xml" ContentType="application/vnd.openxmlformats-officedocument.drawing+xml"/>
  <Override PartName="/xl/comments17.xml" ContentType="application/vnd.openxmlformats-officedocument.spreadsheetml.comments+xml"/>
  <Override PartName="/xl/drawings/drawing18.xml" ContentType="application/vnd.openxmlformats-officedocument.drawing+xml"/>
  <Override PartName="/xl/comments18.xml" ContentType="application/vnd.openxmlformats-officedocument.spreadsheetml.comments+xml"/>
  <Override PartName="/xl/drawings/drawing19.xml" ContentType="application/vnd.openxmlformats-officedocument.drawing+xml"/>
  <Override PartName="/xl/comments19.xml" ContentType="application/vnd.openxmlformats-officedocument.spreadsheetml.comments+xml"/>
  <Override PartName="/xl/drawings/drawing20.xml" ContentType="application/vnd.openxmlformats-officedocument.drawing+xml"/>
  <Override PartName="/xl/comments20.xml" ContentType="application/vnd.openxmlformats-officedocument.spreadsheetml.comments+xml"/>
  <Override PartName="/xl/drawings/drawing21.xml" ContentType="application/vnd.openxmlformats-officedocument.drawing+xml"/>
  <Override PartName="/xl/comments21.xml" ContentType="application/vnd.openxmlformats-officedocument.spreadsheetml.comments+xml"/>
  <Override PartName="/xl/drawings/drawing22.xml" ContentType="application/vnd.openxmlformats-officedocument.drawing+xml"/>
  <Override PartName="/xl/comments22.xml" ContentType="application/vnd.openxmlformats-officedocument.spreadsheetml.comments+xml"/>
  <Override PartName="/xl/drawings/drawing23.xml" ContentType="application/vnd.openxmlformats-officedocument.drawing+xml"/>
  <Override PartName="/xl/comments23.xml" ContentType="application/vnd.openxmlformats-officedocument.spreadsheetml.comments+xml"/>
  <Override PartName="/xl/drawings/drawing24.xml" ContentType="application/vnd.openxmlformats-officedocument.drawing+xml"/>
  <Override PartName="/xl/comments2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8_{3629E7BD-1BE7-47B8-AC78-FD86670DB159}" xr6:coauthVersionLast="45" xr6:coauthVersionMax="45" xr10:uidLastSave="{00000000-0000-0000-0000-000000000000}"/>
  <bookViews>
    <workbookView xWindow="-120" yWindow="-120" windowWidth="20730" windowHeight="11160" tabRatio="500" firstSheet="10" activeTab="10" xr2:uid="{00000000-000D-0000-FFFF-FFFF00000000}"/>
  </bookViews>
  <sheets>
    <sheet name="1. Escavad 18 " sheetId="1" r:id="rId1"/>
    <sheet name="2. Escavad 20" sheetId="2" r:id="rId2"/>
    <sheet name="3. Escavad 23" sheetId="3" r:id="rId3"/>
    <sheet name="4. Caminhão Truck 6x2" sheetId="4" r:id="rId4"/>
    <sheet name="5. Caminhão Traçado 6x4" sheetId="5" r:id="rId5"/>
    <sheet name="6. Guincho com Plataforma Desl" sheetId="6" r:id="rId6"/>
    <sheet name="7. Retroescavadeira 4x4" sheetId="7" r:id="rId7"/>
    <sheet name="8. Motoniveladora 17" sheetId="8" r:id="rId8"/>
    <sheet name="9. Trator de Esteira 14" sheetId="9" r:id="rId9"/>
    <sheet name="10. Trator de Esteira 19" sheetId="10" r:id="rId10"/>
    <sheet name="11. Caminhão Içamento S Platafo" sheetId="11" r:id="rId11"/>
    <sheet name="12. Caminhão Guindaste" sheetId="12" r:id="rId12"/>
    <sheet name="13. Guincho com Plataforma Desl" sheetId="13" r:id="rId13"/>
    <sheet name="14. Carreta Prancha" sheetId="14" r:id="rId14"/>
    <sheet name="15. Moto Scraper " sheetId="15" r:id="rId15"/>
    <sheet name="16. Máquina Rolo com espargidor" sheetId="16" r:id="rId16"/>
    <sheet name="17. Rolo Compac. Vibratório" sheetId="17" r:id="rId17"/>
    <sheet name="18. Caminhão Pipa" sheetId="18" r:id="rId18"/>
    <sheet name="19. Rolo Compac. Vibratório 18 " sheetId="19" r:id="rId19"/>
    <sheet name="20. Caminhão Guindaste Articula" sheetId="20" r:id="rId20"/>
    <sheet name="21. Retro Escavadeira com Rompe" sheetId="21" r:id="rId21"/>
    <sheet name="22. Mini Escavadeira" sheetId="22" r:id="rId22"/>
    <sheet name="23. Empilhadeira" sheetId="23" r:id="rId23"/>
    <sheet name="24.Encargos Sociais" sheetId="24" r:id="rId24"/>
    <sheet name="25.CAGED" sheetId="25" r:id="rId25"/>
    <sheet name="26.BDI" sheetId="26" r:id="rId26"/>
    <sheet name="27.Horários" sheetId="27" r:id="rId27"/>
    <sheet name="28. Depreciação" sheetId="28" r:id="rId28"/>
    <sheet name="TAB ANP DIESEL_S10" sheetId="29" r:id="rId29"/>
  </sheets>
  <externalReferences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AbaDeprec">'28. Depreciação'!$A$1</definedName>
    <definedName name="AbaRemun" localSheetId="26">#REF!</definedName>
    <definedName name="AbaRemun">#REF!</definedName>
    <definedName name="_xlnm.Print_Area" localSheetId="0">'1. Escavad 18 '!$A$1:$F$216</definedName>
    <definedName name="_xlnm.Print_Area" localSheetId="9">'10. Trator de Esteira 19'!$A$11:$F$229</definedName>
    <definedName name="_xlnm.Print_Area" localSheetId="10">'[1]11'!$A$11:$F$230</definedName>
    <definedName name="_xlnm.Print_Area" localSheetId="11">'12. Caminhão Guindaste'!$A$11:$F$229</definedName>
    <definedName name="_xlnm.Print_Area" localSheetId="12">'[2]13'!$A$11:$F$230</definedName>
    <definedName name="_xlnm.Print_Area" localSheetId="13">'14. Carreta Prancha'!$A$11:$F$229</definedName>
    <definedName name="_xlnm.Print_Area" localSheetId="14">'15. Moto Scraper '!$A$11:$F$229</definedName>
    <definedName name="_xlnm.Print_Area" localSheetId="15">'16. Máquina Rolo com espargidor'!$A$11:$F$230</definedName>
    <definedName name="_xlnm.Print_Area" localSheetId="16">'17. Rolo Compac. Vibratório'!$A$11:$F$228</definedName>
    <definedName name="_xlnm.Print_Area" localSheetId="17">'18. Caminhão Pipa'!$A$11:$F$229</definedName>
    <definedName name="_xlnm.Print_Area" localSheetId="18">'[3]19. Rolo Compac'!$A$11:$F$229</definedName>
    <definedName name="_xlnm.Print_Area" localSheetId="1">'2. Escavad 20'!$A$1:$F$216</definedName>
    <definedName name="_xlnm.Print_Area" localSheetId="19">'[4]20'!$A$11:$F$230</definedName>
    <definedName name="_xlnm.Print_Area" localSheetId="20">'[5]21'!$A$11:$F$230</definedName>
    <definedName name="_xlnm.Print_Area" localSheetId="21">'22. Mini Escavadeira'!$A$1:$F$216</definedName>
    <definedName name="_xlnm.Print_Area" localSheetId="22">'23. Empilhadeira'!$A$1:$F$216</definedName>
    <definedName name="_xlnm.Print_Area" localSheetId="23">'24.Encargos Sociais'!$A$1:$C$38</definedName>
    <definedName name="_xlnm.Print_Area" localSheetId="25">'26.BDI'!$A$1:$F$21</definedName>
    <definedName name="_xlnm.Print_Area" localSheetId="27">'28. Depreciação'!$A$1:$B$17</definedName>
    <definedName name="_xlnm.Print_Area" localSheetId="2">'3. Escavad 23'!$A$1:$F$216</definedName>
    <definedName name="_xlnm.Print_Area" localSheetId="3">'4. Caminhão Truck 6x2'!$A$11:$F$231</definedName>
    <definedName name="_xlnm.Print_Area" localSheetId="4">'5. Caminhão Traçado 6x4'!$A$11:$F$229</definedName>
    <definedName name="_xlnm.Print_Area" localSheetId="5">'6. Guincho com Plataforma Desl'!$A$11:$F$229</definedName>
    <definedName name="_xlnm.Print_Area" localSheetId="6">'7. Retroescavadeira 4x4'!$A$11:$F$229</definedName>
    <definedName name="_xlnm.Print_Area" localSheetId="7">'8. Motoniveladora 17'!$A$11:$F$229</definedName>
    <definedName name="_xlnm.Print_Area" localSheetId="8">'9. Trator de Esteira 14'!$A$11:$F$229</definedName>
    <definedName name="_xlnm.Print_Area" localSheetId="28">'TAB ANP DIESEL_S10'!$A$1:$F$14</definedName>
    <definedName name="Google_Sheet_Link_1080678013">AbaDeprec</definedName>
    <definedName name="Google_Sheet_Link_1283984240">AbaDeprec</definedName>
    <definedName name="Google_Sheet_Link_1352214653">AbaDeprec</definedName>
    <definedName name="Google_Sheet_Link_1653490250">AbaDeprec</definedName>
    <definedName name="Google_Sheet_Link_1771193190">AbaDeprec</definedName>
    <definedName name="Google_Sheet_Link_1821469400">AbaDeprec</definedName>
    <definedName name="Google_Sheet_Link_188411900">AbaDeprec</definedName>
    <definedName name="Google_Sheet_Link_191308448">AbaDeprec</definedName>
    <definedName name="Google_Sheet_Link_1940138237">AbaDeprec</definedName>
    <definedName name="Google_Sheet_Link_543727741">AbaDeprec</definedName>
    <definedName name="Google_Sheet_Link_570812577">AbaDeprec</definedName>
    <definedName name="Google_Sheet_Link_577369567">AbaDeprec</definedName>
    <definedName name="Google_Sheet_Link_608649082">AbaDeprec</definedName>
    <definedName name="Google_Sheet_Link_968232355">AbaDeprec</definedName>
  </definedNames>
  <calcPr calcId="181029" iterateDelta="1E-4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110" i="12" l="1"/>
  <c r="F12" i="27"/>
  <c r="F15" i="27" s="1"/>
  <c r="F17" i="27" s="1"/>
  <c r="C16" i="26"/>
  <c r="C21" i="26" s="1"/>
  <c r="C29" i="25"/>
  <c r="C30" i="25" s="1"/>
  <c r="C27" i="25"/>
  <c r="C36" i="24"/>
  <c r="C33" i="24"/>
  <c r="C26" i="24"/>
  <c r="C18" i="24"/>
  <c r="E194" i="23"/>
  <c r="D195" i="23" s="1"/>
  <c r="E195" i="23" s="1"/>
  <c r="E192" i="23"/>
  <c r="D193" i="23" s="1"/>
  <c r="E193" i="23" s="1"/>
  <c r="E184" i="23"/>
  <c r="E183" i="23"/>
  <c r="E181" i="23"/>
  <c r="E180" i="23"/>
  <c r="E179" i="23"/>
  <c r="C171" i="23"/>
  <c r="C169" i="23"/>
  <c r="E169" i="23" s="1"/>
  <c r="E167" i="23"/>
  <c r="D156" i="23"/>
  <c r="C156" i="23"/>
  <c r="C162" i="23" s="1"/>
  <c r="E162" i="23" s="1"/>
  <c r="F163" i="23" s="1"/>
  <c r="E18" i="23" s="1"/>
  <c r="C139" i="23"/>
  <c r="C134" i="23"/>
  <c r="D133" i="23"/>
  <c r="D128" i="23"/>
  <c r="E128" i="23" s="1"/>
  <c r="C121" i="23"/>
  <c r="C120" i="23"/>
  <c r="C117" i="23"/>
  <c r="E117" i="23" s="1"/>
  <c r="C116" i="23"/>
  <c r="D115" i="23"/>
  <c r="C115" i="23"/>
  <c r="E112" i="23"/>
  <c r="E99" i="23"/>
  <c r="E98" i="23"/>
  <c r="E97" i="23"/>
  <c r="E96" i="23"/>
  <c r="E95" i="23"/>
  <c r="E94" i="23"/>
  <c r="E93" i="23"/>
  <c r="E92" i="23"/>
  <c r="E91" i="23"/>
  <c r="E90" i="23"/>
  <c r="E80" i="23"/>
  <c r="F81" i="23" s="1"/>
  <c r="E10" i="23" s="1"/>
  <c r="E79" i="23"/>
  <c r="E74" i="23"/>
  <c r="E73" i="23"/>
  <c r="A73" i="23"/>
  <c r="E72" i="23"/>
  <c r="A72" i="23"/>
  <c r="C67" i="23"/>
  <c r="E67" i="23" s="1"/>
  <c r="D66" i="23"/>
  <c r="E66" i="23" s="1"/>
  <c r="C66" i="23"/>
  <c r="D55" i="23"/>
  <c r="E55" i="23" s="1"/>
  <c r="C52" i="23"/>
  <c r="C49" i="23"/>
  <c r="C46" i="23"/>
  <c r="E43" i="23"/>
  <c r="D43" i="23"/>
  <c r="D49" i="23" s="1"/>
  <c r="E34" i="23"/>
  <c r="A34" i="23"/>
  <c r="E28" i="23"/>
  <c r="E31" i="23" s="1"/>
  <c r="A22" i="23"/>
  <c r="A21" i="23"/>
  <c r="A20" i="23"/>
  <c r="A19" i="23"/>
  <c r="A18" i="23"/>
  <c r="A17" i="23"/>
  <c r="A16" i="23"/>
  <c r="A13" i="23"/>
  <c r="A12" i="23"/>
  <c r="A11" i="23"/>
  <c r="A10" i="23"/>
  <c r="A9" i="23"/>
  <c r="A8" i="23"/>
  <c r="A7" i="23"/>
  <c r="A6" i="23"/>
  <c r="E194" i="22"/>
  <c r="D195" i="22" s="1"/>
  <c r="E195" i="22" s="1"/>
  <c r="E192" i="22"/>
  <c r="D193" i="22" s="1"/>
  <c r="E193" i="22" s="1"/>
  <c r="E184" i="22"/>
  <c r="E183" i="22"/>
  <c r="E181" i="22"/>
  <c r="E180" i="22"/>
  <c r="E179" i="22"/>
  <c r="C171" i="22"/>
  <c r="C169" i="22"/>
  <c r="E169" i="22" s="1"/>
  <c r="D170" i="22" s="1"/>
  <c r="E170" i="22" s="1"/>
  <c r="D171" i="22" s="1"/>
  <c r="E167" i="22"/>
  <c r="D156" i="22"/>
  <c r="C156" i="22"/>
  <c r="C162" i="22" s="1"/>
  <c r="E162" i="22" s="1"/>
  <c r="F163" i="22" s="1"/>
  <c r="E18" i="22" s="1"/>
  <c r="C146" i="22"/>
  <c r="C139" i="22"/>
  <c r="C134" i="22"/>
  <c r="D133" i="22"/>
  <c r="D128" i="22"/>
  <c r="D146" i="22" s="1"/>
  <c r="E146" i="22" s="1"/>
  <c r="D147" i="22" s="1"/>
  <c r="E147" i="22" s="1"/>
  <c r="C121" i="22"/>
  <c r="C120" i="22"/>
  <c r="C117" i="22"/>
  <c r="C133" i="22" s="1"/>
  <c r="E133" i="22" s="1"/>
  <c r="C116" i="22"/>
  <c r="C115" i="22"/>
  <c r="E112" i="22"/>
  <c r="E99" i="22"/>
  <c r="E98" i="22"/>
  <c r="E97" i="22"/>
  <c r="E96" i="22"/>
  <c r="E95" i="22"/>
  <c r="E94" i="22"/>
  <c r="E93" i="22"/>
  <c r="E92" i="22"/>
  <c r="E91" i="22"/>
  <c r="E90" i="22"/>
  <c r="E80" i="22"/>
  <c r="E79" i="22"/>
  <c r="F81" i="22" s="1"/>
  <c r="E10" i="22" s="1"/>
  <c r="E74" i="22"/>
  <c r="E73" i="22"/>
  <c r="A73" i="22"/>
  <c r="E72" i="22"/>
  <c r="A72" i="22"/>
  <c r="C67" i="22"/>
  <c r="E67" i="22" s="1"/>
  <c r="D66" i="22"/>
  <c r="C66" i="22"/>
  <c r="D55" i="22"/>
  <c r="E55" i="22" s="1"/>
  <c r="C52" i="22"/>
  <c r="C49" i="22"/>
  <c r="C46" i="22"/>
  <c r="D43" i="22"/>
  <c r="D50" i="22" s="1"/>
  <c r="E50" i="22" s="1"/>
  <c r="E34" i="22"/>
  <c r="A34" i="22"/>
  <c r="E28" i="22"/>
  <c r="C100" i="22" s="1"/>
  <c r="A22" i="22"/>
  <c r="A21" i="22"/>
  <c r="A20" i="22"/>
  <c r="A19" i="22"/>
  <c r="A18" i="22"/>
  <c r="A17" i="22"/>
  <c r="A16" i="22"/>
  <c r="A13" i="22"/>
  <c r="A12" i="22"/>
  <c r="A11" i="22"/>
  <c r="A10" i="22"/>
  <c r="A9" i="22"/>
  <c r="A8" i="22"/>
  <c r="A7" i="22"/>
  <c r="A6" i="22"/>
  <c r="E207" i="21"/>
  <c r="D208" i="21" s="1"/>
  <c r="E208" i="21" s="1"/>
  <c r="E205" i="21"/>
  <c r="D206" i="21" s="1"/>
  <c r="E206" i="21" s="1"/>
  <c r="E197" i="21"/>
  <c r="E196" i="21"/>
  <c r="E194" i="21"/>
  <c r="E193" i="21"/>
  <c r="E192" i="21"/>
  <c r="C184" i="21"/>
  <c r="C182" i="21"/>
  <c r="E182" i="21" s="1"/>
  <c r="D183" i="21" s="1"/>
  <c r="E183" i="21" s="1"/>
  <c r="D184" i="21" s="1"/>
  <c r="E184" i="21" s="1"/>
  <c r="F185" i="21" s="1"/>
  <c r="E29" i="21" s="1"/>
  <c r="E180" i="21"/>
  <c r="D169" i="21"/>
  <c r="C169" i="21"/>
  <c r="C175" i="21" s="1"/>
  <c r="E175" i="21" s="1"/>
  <c r="F176" i="21" s="1"/>
  <c r="E28" i="21" s="1"/>
  <c r="D158" i="21"/>
  <c r="E158" i="21" s="1"/>
  <c r="C157" i="21"/>
  <c r="E157" i="21" s="1"/>
  <c r="C156" i="21"/>
  <c r="E156" i="21" s="1"/>
  <c r="C149" i="21"/>
  <c r="C144" i="21"/>
  <c r="D143" i="21"/>
  <c r="D138" i="21"/>
  <c r="E138" i="21" s="1"/>
  <c r="C131" i="21"/>
  <c r="C130" i="21"/>
  <c r="C127" i="21"/>
  <c r="E127" i="21" s="1"/>
  <c r="C126" i="21"/>
  <c r="D125" i="21"/>
  <c r="C125" i="21"/>
  <c r="E122" i="21"/>
  <c r="E109" i="21"/>
  <c r="E108" i="21"/>
  <c r="E107" i="21"/>
  <c r="E106" i="21"/>
  <c r="E105" i="21"/>
  <c r="E104" i="21"/>
  <c r="E103" i="21"/>
  <c r="E102" i="21"/>
  <c r="E101" i="21"/>
  <c r="E100" i="21"/>
  <c r="E90" i="21"/>
  <c r="E89" i="21"/>
  <c r="E84" i="21"/>
  <c r="E83" i="21"/>
  <c r="A83" i="21"/>
  <c r="E82" i="21"/>
  <c r="A82" i="21"/>
  <c r="C77" i="21"/>
  <c r="E77" i="21" s="1"/>
  <c r="D76" i="21"/>
  <c r="C76" i="21"/>
  <c r="D65" i="21"/>
  <c r="E65" i="21" s="1"/>
  <c r="D62" i="21"/>
  <c r="E62" i="21" s="1"/>
  <c r="C62" i="21"/>
  <c r="C59" i="21"/>
  <c r="C56" i="21"/>
  <c r="E53" i="21"/>
  <c r="D53" i="21"/>
  <c r="D59" i="21" s="1"/>
  <c r="E44" i="21"/>
  <c r="A44" i="21"/>
  <c r="E38" i="21"/>
  <c r="E41" i="21" s="1"/>
  <c r="A38" i="21"/>
  <c r="A32" i="21"/>
  <c r="A31" i="21"/>
  <c r="A30" i="21"/>
  <c r="A29" i="21"/>
  <c r="A28" i="21"/>
  <c r="A27" i="21"/>
  <c r="A26" i="21"/>
  <c r="A23" i="21"/>
  <c r="A22" i="21"/>
  <c r="A21" i="21"/>
  <c r="A20" i="21"/>
  <c r="A19" i="21"/>
  <c r="A18" i="21"/>
  <c r="A17" i="21"/>
  <c r="A16" i="21"/>
  <c r="E207" i="20"/>
  <c r="D208" i="20" s="1"/>
  <c r="E208" i="20" s="1"/>
  <c r="E205" i="20"/>
  <c r="D206" i="20" s="1"/>
  <c r="E206" i="20" s="1"/>
  <c r="E197" i="20"/>
  <c r="E196" i="20"/>
  <c r="E194" i="20"/>
  <c r="E193" i="20"/>
  <c r="E192" i="20"/>
  <c r="C184" i="20"/>
  <c r="C182" i="20"/>
  <c r="E182" i="20" s="1"/>
  <c r="E180" i="20"/>
  <c r="D183" i="20" s="1"/>
  <c r="E183" i="20" s="1"/>
  <c r="D184" i="20" s="1"/>
  <c r="D169" i="20"/>
  <c r="C169" i="20"/>
  <c r="D158" i="20"/>
  <c r="E158" i="20" s="1"/>
  <c r="C157" i="20"/>
  <c r="E157" i="20" s="1"/>
  <c r="E156" i="20"/>
  <c r="C156" i="20"/>
  <c r="C149" i="20"/>
  <c r="C144" i="20"/>
  <c r="D143" i="20"/>
  <c r="D138" i="20"/>
  <c r="E138" i="20" s="1"/>
  <c r="C131" i="20"/>
  <c r="C130" i="20"/>
  <c r="C127" i="20"/>
  <c r="E127" i="20" s="1"/>
  <c r="D130" i="20" s="1"/>
  <c r="C126" i="20"/>
  <c r="C125" i="20"/>
  <c r="E122" i="20"/>
  <c r="D125" i="20" s="1"/>
  <c r="E109" i="20"/>
  <c r="E108" i="20"/>
  <c r="E107" i="20"/>
  <c r="E106" i="20"/>
  <c r="E105" i="20"/>
  <c r="E104" i="20"/>
  <c r="E103" i="20"/>
  <c r="E102" i="20"/>
  <c r="E101" i="20"/>
  <c r="E100" i="20"/>
  <c r="E90" i="20"/>
  <c r="E89" i="20"/>
  <c r="E84" i="20"/>
  <c r="E83" i="20"/>
  <c r="A83" i="20"/>
  <c r="E82" i="20"/>
  <c r="A82" i="20"/>
  <c r="C77" i="20"/>
  <c r="E77" i="20" s="1"/>
  <c r="D76" i="20"/>
  <c r="C76" i="20"/>
  <c r="D65" i="20"/>
  <c r="E65" i="20" s="1"/>
  <c r="C62" i="20"/>
  <c r="C59" i="20"/>
  <c r="C56" i="20"/>
  <c r="D53" i="20"/>
  <c r="D56" i="20" s="1"/>
  <c r="E56" i="20" s="1"/>
  <c r="E44" i="20"/>
  <c r="A44" i="20"/>
  <c r="E38" i="20"/>
  <c r="C110" i="20" s="1"/>
  <c r="A38" i="20"/>
  <c r="A32" i="20"/>
  <c r="A31" i="20"/>
  <c r="A30" i="20"/>
  <c r="A29" i="20"/>
  <c r="A28" i="20"/>
  <c r="A27" i="20"/>
  <c r="A26" i="20"/>
  <c r="A23" i="20"/>
  <c r="A22" i="20"/>
  <c r="A21" i="20"/>
  <c r="A20" i="20"/>
  <c r="A19" i="20"/>
  <c r="A18" i="20"/>
  <c r="A17" i="20"/>
  <c r="A16" i="20"/>
  <c r="E206" i="19"/>
  <c r="D207" i="19" s="1"/>
  <c r="E207" i="19" s="1"/>
  <c r="E204" i="19"/>
  <c r="D205" i="19" s="1"/>
  <c r="E205" i="19" s="1"/>
  <c r="E196" i="19"/>
  <c r="E195" i="19"/>
  <c r="E193" i="19"/>
  <c r="E192" i="19"/>
  <c r="E191" i="19"/>
  <c r="C183" i="19"/>
  <c r="C181" i="19"/>
  <c r="E181" i="19" s="1"/>
  <c r="E179" i="19"/>
  <c r="D168" i="19"/>
  <c r="C168" i="19"/>
  <c r="E168" i="19" s="1"/>
  <c r="F170" i="19" s="1"/>
  <c r="E27" i="19" s="1"/>
  <c r="E158" i="19"/>
  <c r="D158" i="19"/>
  <c r="C157" i="19"/>
  <c r="E157" i="19" s="1"/>
  <c r="C156" i="19"/>
  <c r="E156" i="19" s="1"/>
  <c r="D159" i="19" s="1"/>
  <c r="E159" i="19" s="1"/>
  <c r="C149" i="19"/>
  <c r="C144" i="19"/>
  <c r="D143" i="19"/>
  <c r="D138" i="19"/>
  <c r="E138" i="19" s="1"/>
  <c r="C131" i="19"/>
  <c r="C130" i="19"/>
  <c r="C127" i="19"/>
  <c r="C143" i="19" s="1"/>
  <c r="C126" i="19"/>
  <c r="C125" i="19"/>
  <c r="E122" i="19"/>
  <c r="E109" i="19"/>
  <c r="E108" i="19"/>
  <c r="E107" i="19"/>
  <c r="E106" i="19"/>
  <c r="E105" i="19"/>
  <c r="E104" i="19"/>
  <c r="E103" i="19"/>
  <c r="E102" i="19"/>
  <c r="E101" i="19"/>
  <c r="E100" i="19"/>
  <c r="E90" i="19"/>
  <c r="E89" i="19"/>
  <c r="F91" i="19" s="1"/>
  <c r="E20" i="19" s="1"/>
  <c r="E84" i="19"/>
  <c r="E83" i="19"/>
  <c r="A83" i="19"/>
  <c r="E82" i="19"/>
  <c r="A82" i="19"/>
  <c r="C77" i="19"/>
  <c r="E77" i="19" s="1"/>
  <c r="D76" i="19"/>
  <c r="C76" i="19"/>
  <c r="D65" i="19"/>
  <c r="E65" i="19" s="1"/>
  <c r="C62" i="19"/>
  <c r="C59" i="19"/>
  <c r="C56" i="19"/>
  <c r="D53" i="19"/>
  <c r="D60" i="19" s="1"/>
  <c r="E60" i="19" s="1"/>
  <c r="E44" i="19"/>
  <c r="A44" i="19"/>
  <c r="E41" i="19"/>
  <c r="E38" i="19"/>
  <c r="C110" i="19" s="1"/>
  <c r="A38" i="19"/>
  <c r="A32" i="19"/>
  <c r="A31" i="19"/>
  <c r="A30" i="19"/>
  <c r="A29" i="19"/>
  <c r="A28" i="19"/>
  <c r="A27" i="19"/>
  <c r="A26" i="19"/>
  <c r="A23" i="19"/>
  <c r="A22" i="19"/>
  <c r="A21" i="19"/>
  <c r="A20" i="19"/>
  <c r="A19" i="19"/>
  <c r="A18" i="19"/>
  <c r="A17" i="19"/>
  <c r="A16" i="19"/>
  <c r="E207" i="18"/>
  <c r="D208" i="18" s="1"/>
  <c r="E208" i="18" s="1"/>
  <c r="E205" i="18"/>
  <c r="D206" i="18" s="1"/>
  <c r="E206" i="18" s="1"/>
  <c r="E197" i="18"/>
  <c r="E196" i="18"/>
  <c r="E194" i="18"/>
  <c r="E193" i="18"/>
  <c r="E192" i="18"/>
  <c r="C184" i="18"/>
  <c r="C182" i="18"/>
  <c r="E182" i="18" s="1"/>
  <c r="E180" i="18"/>
  <c r="D169" i="18"/>
  <c r="C169" i="18"/>
  <c r="C175" i="18" s="1"/>
  <c r="E175" i="18" s="1"/>
  <c r="F176" i="18" s="1"/>
  <c r="E28" i="18" s="1"/>
  <c r="D158" i="18"/>
  <c r="E158" i="18" s="1"/>
  <c r="C157" i="18"/>
  <c r="E157" i="18" s="1"/>
  <c r="C156" i="18"/>
  <c r="E156" i="18" s="1"/>
  <c r="C149" i="18"/>
  <c r="C144" i="18"/>
  <c r="D143" i="18"/>
  <c r="D138" i="18"/>
  <c r="E138" i="18" s="1"/>
  <c r="C131" i="18"/>
  <c r="C130" i="18"/>
  <c r="C127" i="18"/>
  <c r="C143" i="18" s="1"/>
  <c r="E143" i="18" s="1"/>
  <c r="C126" i="18"/>
  <c r="C125" i="18"/>
  <c r="E122" i="18"/>
  <c r="D125" i="18" s="1"/>
  <c r="E109" i="18"/>
  <c r="E108" i="18"/>
  <c r="E107" i="18"/>
  <c r="E106" i="18"/>
  <c r="E105" i="18"/>
  <c r="E104" i="18"/>
  <c r="E103" i="18"/>
  <c r="E102" i="18"/>
  <c r="E101" i="18"/>
  <c r="E100" i="18"/>
  <c r="E90" i="18"/>
  <c r="F91" i="18" s="1"/>
  <c r="E20" i="18" s="1"/>
  <c r="E89" i="18"/>
  <c r="E84" i="18"/>
  <c r="E83" i="18"/>
  <c r="A83" i="18"/>
  <c r="E82" i="18"/>
  <c r="A82" i="18"/>
  <c r="C77" i="18"/>
  <c r="E77" i="18" s="1"/>
  <c r="D76" i="18"/>
  <c r="E76" i="18" s="1"/>
  <c r="C76" i="18"/>
  <c r="D65" i="18"/>
  <c r="E65" i="18" s="1"/>
  <c r="C62" i="18"/>
  <c r="C59" i="18"/>
  <c r="C56" i="18"/>
  <c r="D53" i="18"/>
  <c r="D60" i="18" s="1"/>
  <c r="E60" i="18" s="1"/>
  <c r="E44" i="18"/>
  <c r="A44" i="18"/>
  <c r="E38" i="18"/>
  <c r="C110" i="18" s="1"/>
  <c r="A38" i="18"/>
  <c r="A32" i="18"/>
  <c r="A31" i="18"/>
  <c r="A30" i="18"/>
  <c r="A29" i="18"/>
  <c r="A28" i="18"/>
  <c r="A27" i="18"/>
  <c r="A26" i="18"/>
  <c r="A23" i="18"/>
  <c r="A22" i="18"/>
  <c r="A21" i="18"/>
  <c r="A20" i="18"/>
  <c r="A19" i="18"/>
  <c r="A18" i="18"/>
  <c r="A17" i="18"/>
  <c r="A16" i="18"/>
  <c r="E206" i="17"/>
  <c r="D207" i="17" s="1"/>
  <c r="E207" i="17" s="1"/>
  <c r="E204" i="17"/>
  <c r="D205" i="17" s="1"/>
  <c r="E205" i="17" s="1"/>
  <c r="E196" i="17"/>
  <c r="E195" i="17"/>
  <c r="E193" i="17"/>
  <c r="E192" i="17"/>
  <c r="E191" i="17"/>
  <c r="C183" i="17"/>
  <c r="C181" i="17"/>
  <c r="E181" i="17" s="1"/>
  <c r="E179" i="17"/>
  <c r="D168" i="17"/>
  <c r="C168" i="17"/>
  <c r="C174" i="17" s="1"/>
  <c r="E174" i="17" s="1"/>
  <c r="F175" i="17" s="1"/>
  <c r="E28" i="17" s="1"/>
  <c r="D158" i="17"/>
  <c r="E158" i="17" s="1"/>
  <c r="E157" i="17"/>
  <c r="C157" i="17"/>
  <c r="C156" i="17"/>
  <c r="E156" i="17" s="1"/>
  <c r="D159" i="17" s="1"/>
  <c r="E159" i="17" s="1"/>
  <c r="C149" i="17"/>
  <c r="C144" i="17"/>
  <c r="D143" i="17"/>
  <c r="E143" i="17" s="1"/>
  <c r="C143" i="17"/>
  <c r="D138" i="17"/>
  <c r="E138" i="17" s="1"/>
  <c r="C131" i="17"/>
  <c r="C130" i="17"/>
  <c r="E127" i="17"/>
  <c r="C127" i="17"/>
  <c r="C126" i="17"/>
  <c r="C125" i="17"/>
  <c r="E122" i="17"/>
  <c r="E109" i="17"/>
  <c r="E108" i="17"/>
  <c r="E107" i="17"/>
  <c r="E106" i="17"/>
  <c r="E105" i="17"/>
  <c r="E104" i="17"/>
  <c r="E103" i="17"/>
  <c r="E102" i="17"/>
  <c r="E101" i="17"/>
  <c r="E100" i="17"/>
  <c r="E90" i="17"/>
  <c r="E89" i="17"/>
  <c r="E84" i="17"/>
  <c r="E83" i="17"/>
  <c r="A83" i="17"/>
  <c r="E82" i="17"/>
  <c r="A82" i="17"/>
  <c r="C77" i="17"/>
  <c r="E77" i="17" s="1"/>
  <c r="D76" i="17"/>
  <c r="C76" i="17"/>
  <c r="D65" i="17"/>
  <c r="E65" i="17" s="1"/>
  <c r="C62" i="17"/>
  <c r="C59" i="17"/>
  <c r="C56" i="17"/>
  <c r="D53" i="17"/>
  <c r="D59" i="17" s="1"/>
  <c r="E44" i="17"/>
  <c r="A44" i="17"/>
  <c r="E38" i="17"/>
  <c r="C110" i="17" s="1"/>
  <c r="A38" i="17"/>
  <c r="A32" i="17"/>
  <c r="A31" i="17"/>
  <c r="A30" i="17"/>
  <c r="A29" i="17"/>
  <c r="A28" i="17"/>
  <c r="A27" i="17"/>
  <c r="A26" i="17"/>
  <c r="A23" i="17"/>
  <c r="A22" i="17"/>
  <c r="A21" i="17"/>
  <c r="A20" i="17"/>
  <c r="A19" i="17"/>
  <c r="A18" i="17"/>
  <c r="A17" i="17"/>
  <c r="A16" i="17"/>
  <c r="C219" i="16"/>
  <c r="E208" i="16"/>
  <c r="D209" i="16" s="1"/>
  <c r="E209" i="16" s="1"/>
  <c r="D207" i="16"/>
  <c r="E207" i="16" s="1"/>
  <c r="E206" i="16"/>
  <c r="E198" i="16"/>
  <c r="E197" i="16"/>
  <c r="E195" i="16"/>
  <c r="E194" i="16"/>
  <c r="E193" i="16"/>
  <c r="C185" i="16"/>
  <c r="E183" i="16"/>
  <c r="C183" i="16"/>
  <c r="E181" i="16"/>
  <c r="D170" i="16"/>
  <c r="C170" i="16"/>
  <c r="C176" i="16" s="1"/>
  <c r="E176" i="16" s="1"/>
  <c r="F177" i="16" s="1"/>
  <c r="E28" i="16" s="1"/>
  <c r="E160" i="16"/>
  <c r="C160" i="16"/>
  <c r="C159" i="16"/>
  <c r="E159" i="16" s="1"/>
  <c r="E158" i="16"/>
  <c r="C158" i="16"/>
  <c r="C157" i="16"/>
  <c r="E157" i="16" s="1"/>
  <c r="C156" i="16"/>
  <c r="E156" i="16" s="1"/>
  <c r="C149" i="16"/>
  <c r="C144" i="16"/>
  <c r="D143" i="16"/>
  <c r="D138" i="16"/>
  <c r="E138" i="16" s="1"/>
  <c r="C131" i="16"/>
  <c r="C130" i="16"/>
  <c r="C127" i="16"/>
  <c r="E127" i="16" s="1"/>
  <c r="C126" i="16"/>
  <c r="C125" i="16"/>
  <c r="E122" i="16"/>
  <c r="D125" i="16" s="1"/>
  <c r="E109" i="16"/>
  <c r="E108" i="16"/>
  <c r="E107" i="16"/>
  <c r="E106" i="16"/>
  <c r="E105" i="16"/>
  <c r="E104" i="16"/>
  <c r="E103" i="16"/>
  <c r="E102" i="16"/>
  <c r="E101" i="16"/>
  <c r="E100" i="16"/>
  <c r="D110" i="16" s="1"/>
  <c r="E90" i="16"/>
  <c r="F91" i="16" s="1"/>
  <c r="E20" i="16" s="1"/>
  <c r="E89" i="16"/>
  <c r="E84" i="16"/>
  <c r="E83" i="16"/>
  <c r="A83" i="16"/>
  <c r="E82" i="16"/>
  <c r="A82" i="16"/>
  <c r="E77" i="16"/>
  <c r="C77" i="16"/>
  <c r="D76" i="16"/>
  <c r="C76" i="16"/>
  <c r="D65" i="16"/>
  <c r="E65" i="16" s="1"/>
  <c r="C62" i="16"/>
  <c r="C59" i="16"/>
  <c r="C56" i="16"/>
  <c r="D53" i="16"/>
  <c r="D59" i="16" s="1"/>
  <c r="B47" i="16"/>
  <c r="E134" i="16" s="1"/>
  <c r="E152" i="16" s="1"/>
  <c r="E44" i="16"/>
  <c r="A44" i="16"/>
  <c r="E41" i="16"/>
  <c r="E38" i="16"/>
  <c r="C110" i="16" s="1"/>
  <c r="A38" i="16"/>
  <c r="A32" i="16"/>
  <c r="A31" i="16"/>
  <c r="A30" i="16"/>
  <c r="A29" i="16"/>
  <c r="A28" i="16"/>
  <c r="A27" i="16"/>
  <c r="A26" i="16"/>
  <c r="A23" i="16"/>
  <c r="A22" i="16"/>
  <c r="A21" i="16"/>
  <c r="A20" i="16"/>
  <c r="A19" i="16"/>
  <c r="A18" i="16"/>
  <c r="A17" i="16"/>
  <c r="A16" i="16"/>
  <c r="C218" i="15"/>
  <c r="E207" i="15"/>
  <c r="D208" i="15" s="1"/>
  <c r="E208" i="15" s="1"/>
  <c r="E205" i="15"/>
  <c r="D206" i="15" s="1"/>
  <c r="E206" i="15" s="1"/>
  <c r="E197" i="15"/>
  <c r="E196" i="15"/>
  <c r="E194" i="15"/>
  <c r="E193" i="15"/>
  <c r="E192" i="15"/>
  <c r="C184" i="15"/>
  <c r="C182" i="15"/>
  <c r="E182" i="15" s="1"/>
  <c r="E180" i="15"/>
  <c r="D169" i="15"/>
  <c r="C169" i="15"/>
  <c r="D158" i="15"/>
  <c r="E158" i="15" s="1"/>
  <c r="C157" i="15"/>
  <c r="E157" i="15" s="1"/>
  <c r="C156" i="15"/>
  <c r="E156" i="15" s="1"/>
  <c r="C149" i="15"/>
  <c r="C144" i="15"/>
  <c r="D143" i="15"/>
  <c r="D138" i="15"/>
  <c r="E138" i="15" s="1"/>
  <c r="C131" i="15"/>
  <c r="C130" i="15"/>
  <c r="C127" i="15"/>
  <c r="C143" i="15" s="1"/>
  <c r="E143" i="15" s="1"/>
  <c r="C126" i="15"/>
  <c r="C125" i="15"/>
  <c r="E122" i="15"/>
  <c r="E109" i="15"/>
  <c r="E108" i="15"/>
  <c r="E107" i="15"/>
  <c r="E106" i="15"/>
  <c r="E105" i="15"/>
  <c r="E104" i="15"/>
  <c r="E103" i="15"/>
  <c r="E102" i="15"/>
  <c r="E101" i="15"/>
  <c r="E100" i="15"/>
  <c r="E90" i="15"/>
  <c r="E89" i="15"/>
  <c r="E84" i="15"/>
  <c r="E83" i="15"/>
  <c r="A83" i="15"/>
  <c r="E82" i="15"/>
  <c r="A82" i="15"/>
  <c r="C77" i="15"/>
  <c r="E77" i="15" s="1"/>
  <c r="D76" i="15"/>
  <c r="C76" i="15"/>
  <c r="D65" i="15"/>
  <c r="E65" i="15" s="1"/>
  <c r="C62" i="15"/>
  <c r="C59" i="15"/>
  <c r="C56" i="15"/>
  <c r="D53" i="15"/>
  <c r="D56" i="15" s="1"/>
  <c r="E56" i="15" s="1"/>
  <c r="B47" i="15"/>
  <c r="E111" i="15" s="1"/>
  <c r="E44" i="15"/>
  <c r="A44" i="15"/>
  <c r="E38" i="15"/>
  <c r="C110" i="15" s="1"/>
  <c r="A38" i="15"/>
  <c r="A32" i="15"/>
  <c r="A31" i="15"/>
  <c r="A30" i="15"/>
  <c r="A29" i="15"/>
  <c r="A28" i="15"/>
  <c r="A27" i="15"/>
  <c r="A26" i="15"/>
  <c r="A23" i="15"/>
  <c r="A22" i="15"/>
  <c r="A21" i="15"/>
  <c r="A20" i="15"/>
  <c r="A19" i="15"/>
  <c r="A18" i="15"/>
  <c r="A17" i="15"/>
  <c r="A16" i="15"/>
  <c r="C218" i="14"/>
  <c r="E207" i="14"/>
  <c r="D208" i="14" s="1"/>
  <c r="E208" i="14" s="1"/>
  <c r="E205" i="14"/>
  <c r="D206" i="14" s="1"/>
  <c r="E206" i="14" s="1"/>
  <c r="E197" i="14"/>
  <c r="E196" i="14"/>
  <c r="E194" i="14"/>
  <c r="E193" i="14"/>
  <c r="E192" i="14"/>
  <c r="C184" i="14"/>
  <c r="C182" i="14"/>
  <c r="E182" i="14" s="1"/>
  <c r="E180" i="14"/>
  <c r="E169" i="14"/>
  <c r="F171" i="14" s="1"/>
  <c r="E27" i="14" s="1"/>
  <c r="D169" i="14"/>
  <c r="C169" i="14"/>
  <c r="C175" i="14" s="1"/>
  <c r="E175" i="14" s="1"/>
  <c r="F176" i="14" s="1"/>
  <c r="E28" i="14" s="1"/>
  <c r="D158" i="14"/>
  <c r="E158" i="14" s="1"/>
  <c r="C157" i="14"/>
  <c r="E157" i="14" s="1"/>
  <c r="C156" i="14"/>
  <c r="E156" i="14" s="1"/>
  <c r="C149" i="14"/>
  <c r="C144" i="14"/>
  <c r="D143" i="14"/>
  <c r="D138" i="14"/>
  <c r="E138" i="14" s="1"/>
  <c r="C131" i="14"/>
  <c r="C130" i="14"/>
  <c r="C127" i="14"/>
  <c r="C143" i="14" s="1"/>
  <c r="E143" i="14" s="1"/>
  <c r="C126" i="14"/>
  <c r="C125" i="14"/>
  <c r="E122" i="14"/>
  <c r="C140" i="14" s="1"/>
  <c r="C141" i="14" s="1"/>
  <c r="D142" i="14" s="1"/>
  <c r="E142" i="14" s="1"/>
  <c r="D149" i="14" s="1"/>
  <c r="E149" i="14" s="1"/>
  <c r="E109" i="14"/>
  <c r="E108" i="14"/>
  <c r="E107" i="14"/>
  <c r="E106" i="14"/>
  <c r="E105" i="14"/>
  <c r="E104" i="14"/>
  <c r="E103" i="14"/>
  <c r="E102" i="14"/>
  <c r="E101" i="14"/>
  <c r="E100" i="14"/>
  <c r="E90" i="14"/>
  <c r="E89" i="14"/>
  <c r="F91" i="14" s="1"/>
  <c r="E20" i="14" s="1"/>
  <c r="E84" i="14"/>
  <c r="E83" i="14"/>
  <c r="A83" i="14"/>
  <c r="E82" i="14"/>
  <c r="A82" i="14"/>
  <c r="C77" i="14"/>
  <c r="E77" i="14" s="1"/>
  <c r="D76" i="14"/>
  <c r="C76" i="14"/>
  <c r="E76" i="14" s="1"/>
  <c r="D65" i="14"/>
  <c r="E65" i="14" s="1"/>
  <c r="C62" i="14"/>
  <c r="C59" i="14"/>
  <c r="C56" i="14"/>
  <c r="D53" i="14"/>
  <c r="D60" i="14" s="1"/>
  <c r="E60" i="14" s="1"/>
  <c r="B47" i="14"/>
  <c r="E134" i="14" s="1"/>
  <c r="E152" i="14" s="1"/>
  <c r="E44" i="14"/>
  <c r="A44" i="14"/>
  <c r="E41" i="14"/>
  <c r="E38" i="14"/>
  <c r="C110" i="14" s="1"/>
  <c r="A38" i="14"/>
  <c r="A32" i="14"/>
  <c r="A31" i="14"/>
  <c r="A30" i="14"/>
  <c r="A29" i="14"/>
  <c r="A28" i="14"/>
  <c r="A27" i="14"/>
  <c r="A26" i="14"/>
  <c r="A23" i="14"/>
  <c r="A22" i="14"/>
  <c r="A21" i="14"/>
  <c r="A20" i="14"/>
  <c r="A19" i="14"/>
  <c r="A18" i="14"/>
  <c r="A17" i="14"/>
  <c r="A16" i="14"/>
  <c r="C218" i="13"/>
  <c r="E207" i="13"/>
  <c r="D208" i="13" s="1"/>
  <c r="E208" i="13" s="1"/>
  <c r="E205" i="13"/>
  <c r="D206" i="13" s="1"/>
  <c r="E206" i="13" s="1"/>
  <c r="E197" i="13"/>
  <c r="E196" i="13"/>
  <c r="E194" i="13"/>
  <c r="E193" i="13"/>
  <c r="E192" i="13"/>
  <c r="C184" i="13"/>
  <c r="C182" i="13"/>
  <c r="E182" i="13" s="1"/>
  <c r="E180" i="13"/>
  <c r="D169" i="13"/>
  <c r="C169" i="13"/>
  <c r="C175" i="13" s="1"/>
  <c r="E175" i="13" s="1"/>
  <c r="F176" i="13" s="1"/>
  <c r="E28" i="13" s="1"/>
  <c r="E158" i="13"/>
  <c r="D158" i="13"/>
  <c r="C157" i="13"/>
  <c r="E157" i="13" s="1"/>
  <c r="C156" i="13"/>
  <c r="E156" i="13" s="1"/>
  <c r="C149" i="13"/>
  <c r="C144" i="13"/>
  <c r="D143" i="13"/>
  <c r="D138" i="13"/>
  <c r="E138" i="13" s="1"/>
  <c r="C131" i="13"/>
  <c r="C130" i="13"/>
  <c r="C127" i="13"/>
  <c r="C143" i="13" s="1"/>
  <c r="E143" i="13" s="1"/>
  <c r="C126" i="13"/>
  <c r="C125" i="13"/>
  <c r="E122" i="13"/>
  <c r="E109" i="13"/>
  <c r="E108" i="13"/>
  <c r="E107" i="13"/>
  <c r="E106" i="13"/>
  <c r="E105" i="13"/>
  <c r="E104" i="13"/>
  <c r="E103" i="13"/>
  <c r="E102" i="13"/>
  <c r="E101" i="13"/>
  <c r="E100" i="13"/>
  <c r="E90" i="13"/>
  <c r="E89" i="13"/>
  <c r="E84" i="13"/>
  <c r="E83" i="13"/>
  <c r="A83" i="13"/>
  <c r="E82" i="13"/>
  <c r="A82" i="13"/>
  <c r="C77" i="13"/>
  <c r="E77" i="13" s="1"/>
  <c r="D76" i="13"/>
  <c r="C76" i="13"/>
  <c r="D65" i="13"/>
  <c r="E65" i="13" s="1"/>
  <c r="C62" i="13"/>
  <c r="C59" i="13"/>
  <c r="C56" i="13"/>
  <c r="D53" i="13"/>
  <c r="D62" i="13" s="1"/>
  <c r="B47" i="13"/>
  <c r="E111" i="13" s="1"/>
  <c r="E44" i="13"/>
  <c r="A44" i="13"/>
  <c r="E41" i="13"/>
  <c r="E38" i="13"/>
  <c r="C110" i="13" s="1"/>
  <c r="A38" i="13"/>
  <c r="A32" i="13"/>
  <c r="A31" i="13"/>
  <c r="A30" i="13"/>
  <c r="A29" i="13"/>
  <c r="A28" i="13"/>
  <c r="A27" i="13"/>
  <c r="A26" i="13"/>
  <c r="A23" i="13"/>
  <c r="A22" i="13"/>
  <c r="A21" i="13"/>
  <c r="A20" i="13"/>
  <c r="A19" i="13"/>
  <c r="A18" i="13"/>
  <c r="A17" i="13"/>
  <c r="A16" i="13"/>
  <c r="C218" i="12"/>
  <c r="E207" i="12"/>
  <c r="D208" i="12" s="1"/>
  <c r="E208" i="12" s="1"/>
  <c r="E205" i="12"/>
  <c r="D206" i="12" s="1"/>
  <c r="E206" i="12" s="1"/>
  <c r="E197" i="12"/>
  <c r="E196" i="12"/>
  <c r="E194" i="12"/>
  <c r="E193" i="12"/>
  <c r="E192" i="12"/>
  <c r="C184" i="12"/>
  <c r="C182" i="12"/>
  <c r="E182" i="12" s="1"/>
  <c r="E180" i="12"/>
  <c r="D169" i="12"/>
  <c r="E169" i="12" s="1"/>
  <c r="F171" i="12" s="1"/>
  <c r="C169" i="12"/>
  <c r="C175" i="12" s="1"/>
  <c r="E175" i="12" s="1"/>
  <c r="F176" i="12" s="1"/>
  <c r="D158" i="12"/>
  <c r="E158" i="12" s="1"/>
  <c r="E157" i="12"/>
  <c r="C157" i="12"/>
  <c r="C156" i="12"/>
  <c r="E156" i="12" s="1"/>
  <c r="C149" i="12"/>
  <c r="C144" i="12"/>
  <c r="D143" i="12"/>
  <c r="D138" i="12"/>
  <c r="E138" i="12" s="1"/>
  <c r="E134" i="12"/>
  <c r="E152" i="12" s="1"/>
  <c r="C131" i="12"/>
  <c r="C130" i="12"/>
  <c r="C127" i="12"/>
  <c r="E127" i="12" s="1"/>
  <c r="D130" i="12" s="1"/>
  <c r="C126" i="12"/>
  <c r="E122" i="12"/>
  <c r="D125" i="12" s="1"/>
  <c r="E111" i="12"/>
  <c r="E109" i="12"/>
  <c r="E108" i="12"/>
  <c r="E107" i="12"/>
  <c r="E106" i="12"/>
  <c r="E105" i="12"/>
  <c r="E104" i="12"/>
  <c r="E103" i="12"/>
  <c r="E102" i="12"/>
  <c r="E101" i="12"/>
  <c r="E100" i="12"/>
  <c r="E90" i="12"/>
  <c r="E89" i="12"/>
  <c r="F91" i="12" s="1"/>
  <c r="E84" i="12"/>
  <c r="E83" i="12"/>
  <c r="A83" i="12"/>
  <c r="E82" i="12"/>
  <c r="A82" i="12"/>
  <c r="E77" i="12"/>
  <c r="C77" i="12"/>
  <c r="D76" i="12"/>
  <c r="C76" i="12"/>
  <c r="E76" i="12" s="1"/>
  <c r="E70" i="12"/>
  <c r="D65" i="12"/>
  <c r="E65" i="12" s="1"/>
  <c r="C62" i="12"/>
  <c r="C59" i="12"/>
  <c r="C56" i="12"/>
  <c r="D53" i="12"/>
  <c r="D56" i="12" s="1"/>
  <c r="E56" i="12" s="1"/>
  <c r="E44" i="12"/>
  <c r="A44" i="12"/>
  <c r="E38" i="12"/>
  <c r="A38" i="12"/>
  <c r="A32" i="12"/>
  <c r="A31" i="12"/>
  <c r="A30" i="12"/>
  <c r="A29" i="12"/>
  <c r="A28" i="12"/>
  <c r="A27" i="12"/>
  <c r="A26" i="12"/>
  <c r="A23" i="12"/>
  <c r="A22" i="12"/>
  <c r="A21" i="12"/>
  <c r="A20" i="12"/>
  <c r="A19" i="12"/>
  <c r="A18" i="12"/>
  <c r="A17" i="12"/>
  <c r="A16" i="12"/>
  <c r="C218" i="11"/>
  <c r="E207" i="11"/>
  <c r="D208" i="11" s="1"/>
  <c r="E208" i="11" s="1"/>
  <c r="E205" i="11"/>
  <c r="D206" i="11" s="1"/>
  <c r="E206" i="11" s="1"/>
  <c r="E197" i="11"/>
  <c r="E196" i="11"/>
  <c r="E194" i="11"/>
  <c r="E193" i="11"/>
  <c r="F198" i="11" s="1"/>
  <c r="F200" i="11" s="1"/>
  <c r="E30" i="11" s="1"/>
  <c r="E192" i="11"/>
  <c r="C184" i="11"/>
  <c r="C182" i="11"/>
  <c r="E182" i="11" s="1"/>
  <c r="E180" i="11"/>
  <c r="D169" i="11"/>
  <c r="E169" i="11" s="1"/>
  <c r="F171" i="11" s="1"/>
  <c r="C169" i="11"/>
  <c r="C175" i="11" s="1"/>
  <c r="E175" i="11" s="1"/>
  <c r="F176" i="11" s="1"/>
  <c r="D158" i="11"/>
  <c r="E158" i="11" s="1"/>
  <c r="E157" i="11"/>
  <c r="C157" i="11"/>
  <c r="C156" i="11"/>
  <c r="E156" i="11" s="1"/>
  <c r="C149" i="11"/>
  <c r="C144" i="11"/>
  <c r="D143" i="11"/>
  <c r="D138" i="11"/>
  <c r="E138" i="11" s="1"/>
  <c r="C131" i="11"/>
  <c r="C130" i="11"/>
  <c r="C127" i="11"/>
  <c r="C126" i="11"/>
  <c r="D125" i="11"/>
  <c r="C125" i="11"/>
  <c r="E122" i="11"/>
  <c r="E109" i="11"/>
  <c r="E108" i="11"/>
  <c r="E107" i="11"/>
  <c r="E106" i="11"/>
  <c r="E105" i="11"/>
  <c r="E104" i="11"/>
  <c r="E103" i="11"/>
  <c r="E102" i="11"/>
  <c r="E101" i="11"/>
  <c r="E100" i="11"/>
  <c r="E90" i="11"/>
  <c r="E89" i="11"/>
  <c r="E84" i="11"/>
  <c r="E83" i="11"/>
  <c r="A83" i="11"/>
  <c r="E82" i="11"/>
  <c r="A82" i="11"/>
  <c r="C77" i="11"/>
  <c r="E77" i="11" s="1"/>
  <c r="D76" i="11"/>
  <c r="C76" i="11"/>
  <c r="D65" i="11"/>
  <c r="E65" i="11" s="1"/>
  <c r="C62" i="11"/>
  <c r="C59" i="11"/>
  <c r="C56" i="11"/>
  <c r="D53" i="11"/>
  <c r="D59" i="11" s="1"/>
  <c r="B47" i="11"/>
  <c r="E44" i="11"/>
  <c r="A44" i="11"/>
  <c r="E38" i="11"/>
  <c r="A38" i="11"/>
  <c r="A32" i="11"/>
  <c r="A31" i="11"/>
  <c r="A30" i="11"/>
  <c r="A29" i="11"/>
  <c r="A28" i="11"/>
  <c r="A27" i="11"/>
  <c r="A26" i="11"/>
  <c r="A23" i="11"/>
  <c r="A22" i="11"/>
  <c r="A21" i="11"/>
  <c r="A20" i="11"/>
  <c r="A19" i="11"/>
  <c r="A18" i="11"/>
  <c r="A17" i="11"/>
  <c r="A16" i="11"/>
  <c r="C218" i="10"/>
  <c r="E207" i="10"/>
  <c r="D208" i="10" s="1"/>
  <c r="E208" i="10" s="1"/>
  <c r="D206" i="10"/>
  <c r="E206" i="10" s="1"/>
  <c r="E205" i="10"/>
  <c r="E197" i="10"/>
  <c r="E196" i="10"/>
  <c r="E194" i="10"/>
  <c r="E193" i="10"/>
  <c r="E192" i="10"/>
  <c r="C184" i="10"/>
  <c r="E182" i="10"/>
  <c r="C182" i="10"/>
  <c r="E180" i="10"/>
  <c r="D169" i="10"/>
  <c r="C169" i="10"/>
  <c r="C175" i="10" s="1"/>
  <c r="E175" i="10" s="1"/>
  <c r="F176" i="10" s="1"/>
  <c r="E28" i="10" s="1"/>
  <c r="D158" i="10"/>
  <c r="E158" i="10" s="1"/>
  <c r="C157" i="10"/>
  <c r="E157" i="10" s="1"/>
  <c r="E156" i="10"/>
  <c r="C156" i="10"/>
  <c r="C149" i="10"/>
  <c r="C144" i="10"/>
  <c r="D143" i="10"/>
  <c r="D138" i="10"/>
  <c r="E138" i="10" s="1"/>
  <c r="C131" i="10"/>
  <c r="C130" i="10"/>
  <c r="C127" i="10"/>
  <c r="C143" i="10" s="1"/>
  <c r="C126" i="10"/>
  <c r="D125" i="10"/>
  <c r="C125" i="10"/>
  <c r="E122" i="10"/>
  <c r="E109" i="10"/>
  <c r="E108" i="10"/>
  <c r="E107" i="10"/>
  <c r="E106" i="10"/>
  <c r="E105" i="10"/>
  <c r="E104" i="10"/>
  <c r="E103" i="10"/>
  <c r="E102" i="10"/>
  <c r="E101" i="10"/>
  <c r="E100" i="10"/>
  <c r="F91" i="10"/>
  <c r="E20" i="10" s="1"/>
  <c r="E90" i="10"/>
  <c r="E89" i="10"/>
  <c r="E84" i="10"/>
  <c r="E83" i="10"/>
  <c r="A83" i="10"/>
  <c r="E82" i="10"/>
  <c r="A82" i="10"/>
  <c r="E77" i="10"/>
  <c r="C77" i="10"/>
  <c r="D76" i="10"/>
  <c r="C76" i="10"/>
  <c r="E76" i="10" s="1"/>
  <c r="D65" i="10"/>
  <c r="E65" i="10" s="1"/>
  <c r="C62" i="10"/>
  <c r="C59" i="10"/>
  <c r="C56" i="10"/>
  <c r="D53" i="10"/>
  <c r="D60" i="10" s="1"/>
  <c r="E60" i="10" s="1"/>
  <c r="B47" i="10"/>
  <c r="E134" i="10" s="1"/>
  <c r="E152" i="10" s="1"/>
  <c r="E44" i="10"/>
  <c r="A44" i="10"/>
  <c r="E41" i="10"/>
  <c r="E38" i="10"/>
  <c r="C110" i="10" s="1"/>
  <c r="A38" i="10"/>
  <c r="A32" i="10"/>
  <c r="A31" i="10"/>
  <c r="A30" i="10"/>
  <c r="A29" i="10"/>
  <c r="A28" i="10"/>
  <c r="A27" i="10"/>
  <c r="A26" i="10"/>
  <c r="A23" i="10"/>
  <c r="A22" i="10"/>
  <c r="A21" i="10"/>
  <c r="A20" i="10"/>
  <c r="A19" i="10"/>
  <c r="A18" i="10"/>
  <c r="A17" i="10"/>
  <c r="A16" i="10"/>
  <c r="C218" i="9"/>
  <c r="E207" i="9"/>
  <c r="D208" i="9" s="1"/>
  <c r="E208" i="9" s="1"/>
  <c r="E205" i="9"/>
  <c r="D206" i="9" s="1"/>
  <c r="E206" i="9" s="1"/>
  <c r="E197" i="9"/>
  <c r="E196" i="9"/>
  <c r="E194" i="9"/>
  <c r="E193" i="9"/>
  <c r="E192" i="9"/>
  <c r="C184" i="9"/>
  <c r="C182" i="9"/>
  <c r="E182" i="9" s="1"/>
  <c r="E180" i="9"/>
  <c r="C175" i="9"/>
  <c r="E175" i="9" s="1"/>
  <c r="F176" i="9" s="1"/>
  <c r="D169" i="9"/>
  <c r="C169" i="9"/>
  <c r="E158" i="9"/>
  <c r="D158" i="9"/>
  <c r="C157" i="9"/>
  <c r="E157" i="9" s="1"/>
  <c r="C156" i="9"/>
  <c r="E156" i="9" s="1"/>
  <c r="C149" i="9"/>
  <c r="C144" i="9"/>
  <c r="D143" i="9"/>
  <c r="D138" i="9"/>
  <c r="E138" i="9" s="1"/>
  <c r="C131" i="9"/>
  <c r="C130" i="9"/>
  <c r="C127" i="9"/>
  <c r="C126" i="9"/>
  <c r="C125" i="9"/>
  <c r="E122" i="9"/>
  <c r="E109" i="9"/>
  <c r="E108" i="9"/>
  <c r="E107" i="9"/>
  <c r="E106" i="9"/>
  <c r="E105" i="9"/>
  <c r="E104" i="9"/>
  <c r="E103" i="9"/>
  <c r="E102" i="9"/>
  <c r="E101" i="9"/>
  <c r="E100" i="9"/>
  <c r="E90" i="9"/>
  <c r="E89" i="9"/>
  <c r="E84" i="9"/>
  <c r="E83" i="9"/>
  <c r="A83" i="9"/>
  <c r="E82" i="9"/>
  <c r="A82" i="9"/>
  <c r="C77" i="9"/>
  <c r="E77" i="9" s="1"/>
  <c r="D76" i="9"/>
  <c r="C76" i="9"/>
  <c r="D65" i="9"/>
  <c r="E65" i="9" s="1"/>
  <c r="C62" i="9"/>
  <c r="C59" i="9"/>
  <c r="D56" i="9"/>
  <c r="E56" i="9" s="1"/>
  <c r="C56" i="9"/>
  <c r="D53" i="9"/>
  <c r="D60" i="9" s="1"/>
  <c r="E60" i="9" s="1"/>
  <c r="B47" i="9"/>
  <c r="E111" i="9" s="1"/>
  <c r="E44" i="9"/>
  <c r="A44" i="9"/>
  <c r="E38" i="9"/>
  <c r="C110" i="9" s="1"/>
  <c r="A38" i="9"/>
  <c r="A32" i="9"/>
  <c r="A31" i="9"/>
  <c r="A30" i="9"/>
  <c r="A29" i="9"/>
  <c r="E28" i="9"/>
  <c r="A28" i="9"/>
  <c r="A27" i="9"/>
  <c r="A26" i="9"/>
  <c r="A23" i="9"/>
  <c r="A22" i="9"/>
  <c r="A21" i="9"/>
  <c r="A20" i="9"/>
  <c r="A19" i="9"/>
  <c r="A18" i="9"/>
  <c r="A17" i="9"/>
  <c r="A16" i="9"/>
  <c r="C218" i="8"/>
  <c r="E207" i="8"/>
  <c r="D208" i="8" s="1"/>
  <c r="E208" i="8" s="1"/>
  <c r="E205" i="8"/>
  <c r="D206" i="8" s="1"/>
  <c r="E206" i="8" s="1"/>
  <c r="E197" i="8"/>
  <c r="E196" i="8"/>
  <c r="E194" i="8"/>
  <c r="E193" i="8"/>
  <c r="E192" i="8"/>
  <c r="F198" i="8" s="1"/>
  <c r="F200" i="8" s="1"/>
  <c r="E30" i="8" s="1"/>
  <c r="C184" i="8"/>
  <c r="C182" i="8"/>
  <c r="E182" i="8" s="1"/>
  <c r="E180" i="8"/>
  <c r="D169" i="8"/>
  <c r="C169" i="8"/>
  <c r="C175" i="8" s="1"/>
  <c r="E175" i="8" s="1"/>
  <c r="F176" i="8" s="1"/>
  <c r="E28" i="8" s="1"/>
  <c r="D158" i="8"/>
  <c r="E158" i="8" s="1"/>
  <c r="C157" i="8"/>
  <c r="E157" i="8" s="1"/>
  <c r="C156" i="8"/>
  <c r="E156" i="8" s="1"/>
  <c r="C149" i="8"/>
  <c r="C144" i="8"/>
  <c r="D143" i="8"/>
  <c r="E143" i="8" s="1"/>
  <c r="C143" i="8"/>
  <c r="D138" i="8"/>
  <c r="E138" i="8" s="1"/>
  <c r="C131" i="8"/>
  <c r="C130" i="8"/>
  <c r="E127" i="8"/>
  <c r="C127" i="8"/>
  <c r="C126" i="8"/>
  <c r="C125" i="8"/>
  <c r="E122" i="8"/>
  <c r="E109" i="8"/>
  <c r="E108" i="8"/>
  <c r="E107" i="8"/>
  <c r="E106" i="8"/>
  <c r="E105" i="8"/>
  <c r="E104" i="8"/>
  <c r="E103" i="8"/>
  <c r="E102" i="8"/>
  <c r="E101" i="8"/>
  <c r="E100" i="8"/>
  <c r="E90" i="8"/>
  <c r="E89" i="8"/>
  <c r="E84" i="8"/>
  <c r="E83" i="8"/>
  <c r="A83" i="8"/>
  <c r="E82" i="8"/>
  <c r="A82" i="8"/>
  <c r="C77" i="8"/>
  <c r="E77" i="8" s="1"/>
  <c r="D76" i="8"/>
  <c r="C76" i="8"/>
  <c r="D65" i="8"/>
  <c r="E65" i="8" s="1"/>
  <c r="C62" i="8"/>
  <c r="C59" i="8"/>
  <c r="C56" i="8"/>
  <c r="D53" i="8"/>
  <c r="B47" i="8"/>
  <c r="E111" i="8" s="1"/>
  <c r="E44" i="8"/>
  <c r="A44" i="8"/>
  <c r="E38" i="8"/>
  <c r="C110" i="8" s="1"/>
  <c r="A38" i="8"/>
  <c r="A32" i="8"/>
  <c r="A31" i="8"/>
  <c r="A30" i="8"/>
  <c r="A29" i="8"/>
  <c r="A28" i="8"/>
  <c r="A27" i="8"/>
  <c r="A26" i="8"/>
  <c r="A23" i="8"/>
  <c r="A22" i="8"/>
  <c r="A21" i="8"/>
  <c r="A20" i="8"/>
  <c r="A19" i="8"/>
  <c r="A18" i="8"/>
  <c r="A17" i="8"/>
  <c r="A16" i="8"/>
  <c r="C218" i="7"/>
  <c r="E207" i="7"/>
  <c r="D208" i="7" s="1"/>
  <c r="E208" i="7" s="1"/>
  <c r="E205" i="7"/>
  <c r="D206" i="7" s="1"/>
  <c r="E206" i="7" s="1"/>
  <c r="E197" i="7"/>
  <c r="E196" i="7"/>
  <c r="E194" i="7"/>
  <c r="E193" i="7"/>
  <c r="E192" i="7"/>
  <c r="C184" i="7"/>
  <c r="C182" i="7"/>
  <c r="E182" i="7" s="1"/>
  <c r="E180" i="7"/>
  <c r="D169" i="7"/>
  <c r="C169" i="7"/>
  <c r="C175" i="7" s="1"/>
  <c r="E175" i="7" s="1"/>
  <c r="F176" i="7" s="1"/>
  <c r="E28" i="7" s="1"/>
  <c r="D158" i="7"/>
  <c r="E158" i="7" s="1"/>
  <c r="C157" i="7"/>
  <c r="E157" i="7" s="1"/>
  <c r="C156" i="7"/>
  <c r="E156" i="7" s="1"/>
  <c r="C149" i="7"/>
  <c r="C144" i="7"/>
  <c r="D143" i="7"/>
  <c r="E138" i="7"/>
  <c r="D138" i="7"/>
  <c r="C131" i="7"/>
  <c r="C130" i="7"/>
  <c r="C127" i="7"/>
  <c r="C126" i="7"/>
  <c r="C125" i="7"/>
  <c r="E122" i="7"/>
  <c r="D125" i="7" s="1"/>
  <c r="E109" i="7"/>
  <c r="E108" i="7"/>
  <c r="E107" i="7"/>
  <c r="E106" i="7"/>
  <c r="E105" i="7"/>
  <c r="E104" i="7"/>
  <c r="E103" i="7"/>
  <c r="E102" i="7"/>
  <c r="E101" i="7"/>
  <c r="E100" i="7"/>
  <c r="E90" i="7"/>
  <c r="E89" i="7"/>
  <c r="E84" i="7"/>
  <c r="E83" i="7"/>
  <c r="A83" i="7"/>
  <c r="E82" i="7"/>
  <c r="F85" i="7" s="1"/>
  <c r="E19" i="7" s="1"/>
  <c r="A82" i="7"/>
  <c r="C77" i="7"/>
  <c r="E77" i="7" s="1"/>
  <c r="D76" i="7"/>
  <c r="C76" i="7"/>
  <c r="D65" i="7"/>
  <c r="E65" i="7" s="1"/>
  <c r="C62" i="7"/>
  <c r="C59" i="7"/>
  <c r="C56" i="7"/>
  <c r="D53" i="7"/>
  <c r="B47" i="7"/>
  <c r="E44" i="7"/>
  <c r="A44" i="7"/>
  <c r="E38" i="7"/>
  <c r="A38" i="7"/>
  <c r="A32" i="7"/>
  <c r="A31" i="7"/>
  <c r="A30" i="7"/>
  <c r="A29" i="7"/>
  <c r="A28" i="7"/>
  <c r="A27" i="7"/>
  <c r="A26" i="7"/>
  <c r="A23" i="7"/>
  <c r="A22" i="7"/>
  <c r="A21" i="7"/>
  <c r="A20" i="7"/>
  <c r="A19" i="7"/>
  <c r="A18" i="7"/>
  <c r="A17" i="7"/>
  <c r="A16" i="7"/>
  <c r="C218" i="6"/>
  <c r="E207" i="6"/>
  <c r="D208" i="6" s="1"/>
  <c r="E208" i="6" s="1"/>
  <c r="E205" i="6"/>
  <c r="D206" i="6" s="1"/>
  <c r="E206" i="6" s="1"/>
  <c r="E197" i="6"/>
  <c r="E196" i="6"/>
  <c r="E194" i="6"/>
  <c r="E193" i="6"/>
  <c r="E192" i="6"/>
  <c r="F198" i="6" s="1"/>
  <c r="F200" i="6" s="1"/>
  <c r="E30" i="6" s="1"/>
  <c r="C184" i="6"/>
  <c r="C182" i="6"/>
  <c r="E182" i="6" s="1"/>
  <c r="E180" i="6"/>
  <c r="D169" i="6"/>
  <c r="C169" i="6"/>
  <c r="D158" i="6"/>
  <c r="E158" i="6" s="1"/>
  <c r="C157" i="6"/>
  <c r="E157" i="6" s="1"/>
  <c r="C156" i="6"/>
  <c r="E156" i="6" s="1"/>
  <c r="C149" i="6"/>
  <c r="C144" i="6"/>
  <c r="D143" i="6"/>
  <c r="D138" i="6"/>
  <c r="E138" i="6" s="1"/>
  <c r="C131" i="6"/>
  <c r="C130" i="6"/>
  <c r="E127" i="6"/>
  <c r="D130" i="6" s="1"/>
  <c r="C127" i="6"/>
  <c r="C143" i="6" s="1"/>
  <c r="C126" i="6"/>
  <c r="C125" i="6"/>
  <c r="E122" i="6"/>
  <c r="D125" i="6" s="1"/>
  <c r="E109" i="6"/>
  <c r="E108" i="6"/>
  <c r="E107" i="6"/>
  <c r="E106" i="6"/>
  <c r="E105" i="6"/>
  <c r="E104" i="6"/>
  <c r="E103" i="6"/>
  <c r="E102" i="6"/>
  <c r="E101" i="6"/>
  <c r="E100" i="6"/>
  <c r="E90" i="6"/>
  <c r="F91" i="6" s="1"/>
  <c r="E20" i="6" s="1"/>
  <c r="E89" i="6"/>
  <c r="E84" i="6"/>
  <c r="E83" i="6"/>
  <c r="A83" i="6"/>
  <c r="E82" i="6"/>
  <c r="A82" i="6"/>
  <c r="C77" i="6"/>
  <c r="E77" i="6" s="1"/>
  <c r="D76" i="6"/>
  <c r="C76" i="6"/>
  <c r="E65" i="6"/>
  <c r="D65" i="6"/>
  <c r="C62" i="6"/>
  <c r="C59" i="6"/>
  <c r="C56" i="6"/>
  <c r="D53" i="6"/>
  <c r="D56" i="6" s="1"/>
  <c r="E56" i="6" s="1"/>
  <c r="B47" i="6"/>
  <c r="E111" i="6" s="1"/>
  <c r="E44" i="6"/>
  <c r="A44" i="6"/>
  <c r="E38" i="6"/>
  <c r="C110" i="6" s="1"/>
  <c r="A38" i="6"/>
  <c r="A32" i="6"/>
  <c r="A31" i="6"/>
  <c r="A30" i="6"/>
  <c r="A29" i="6"/>
  <c r="A28" i="6"/>
  <c r="A27" i="6"/>
  <c r="A26" i="6"/>
  <c r="A23" i="6"/>
  <c r="A22" i="6"/>
  <c r="A21" i="6"/>
  <c r="A20" i="6"/>
  <c r="A19" i="6"/>
  <c r="A18" i="6"/>
  <c r="A17" i="6"/>
  <c r="A16" i="6"/>
  <c r="C218" i="5"/>
  <c r="E207" i="5"/>
  <c r="D208" i="5" s="1"/>
  <c r="E208" i="5" s="1"/>
  <c r="E205" i="5"/>
  <c r="D206" i="5" s="1"/>
  <c r="E206" i="5" s="1"/>
  <c r="E197" i="5"/>
  <c r="E196" i="5"/>
  <c r="E194" i="5"/>
  <c r="E193" i="5"/>
  <c r="E192" i="5"/>
  <c r="C184" i="5"/>
  <c r="C182" i="5"/>
  <c r="E182" i="5" s="1"/>
  <c r="D183" i="5" s="1"/>
  <c r="E183" i="5" s="1"/>
  <c r="D184" i="5" s="1"/>
  <c r="E180" i="5"/>
  <c r="D169" i="5"/>
  <c r="C169" i="5"/>
  <c r="E169" i="5" s="1"/>
  <c r="F171" i="5" s="1"/>
  <c r="E27" i="5" s="1"/>
  <c r="D158" i="5"/>
  <c r="E158" i="5" s="1"/>
  <c r="C157" i="5"/>
  <c r="E157" i="5" s="1"/>
  <c r="C156" i="5"/>
  <c r="E156" i="5" s="1"/>
  <c r="C149" i="5"/>
  <c r="C144" i="5"/>
  <c r="D143" i="5"/>
  <c r="D138" i="5"/>
  <c r="E138" i="5" s="1"/>
  <c r="C131" i="5"/>
  <c r="C130" i="5"/>
  <c r="C127" i="5"/>
  <c r="C143" i="5" s="1"/>
  <c r="E143" i="5" s="1"/>
  <c r="C126" i="5"/>
  <c r="D125" i="5"/>
  <c r="C125" i="5"/>
  <c r="E122" i="5"/>
  <c r="E109" i="5"/>
  <c r="E108" i="5"/>
  <c r="E107" i="5"/>
  <c r="E106" i="5"/>
  <c r="E105" i="5"/>
  <c r="E104" i="5"/>
  <c r="E103" i="5"/>
  <c r="E102" i="5"/>
  <c r="E101" i="5"/>
  <c r="E100" i="5"/>
  <c r="E90" i="5"/>
  <c r="F91" i="5" s="1"/>
  <c r="E20" i="5" s="1"/>
  <c r="E89" i="5"/>
  <c r="E84" i="5"/>
  <c r="E83" i="5"/>
  <c r="A83" i="5"/>
  <c r="E82" i="5"/>
  <c r="A82" i="5"/>
  <c r="C77" i="5"/>
  <c r="E77" i="5" s="1"/>
  <c r="D76" i="5"/>
  <c r="E76" i="5" s="1"/>
  <c r="C76" i="5"/>
  <c r="D65" i="5"/>
  <c r="E65" i="5" s="1"/>
  <c r="C62" i="5"/>
  <c r="C59" i="5"/>
  <c r="C56" i="5"/>
  <c r="D53" i="5"/>
  <c r="D59" i="5" s="1"/>
  <c r="E59" i="5" s="1"/>
  <c r="B47" i="5"/>
  <c r="E134" i="5" s="1"/>
  <c r="E152" i="5" s="1"/>
  <c r="E44" i="5"/>
  <c r="A44" i="5"/>
  <c r="E38" i="5"/>
  <c r="C110" i="5" s="1"/>
  <c r="A38" i="5"/>
  <c r="A32" i="5"/>
  <c r="A31" i="5"/>
  <c r="A30" i="5"/>
  <c r="A29" i="5"/>
  <c r="A28" i="5"/>
  <c r="A27" i="5"/>
  <c r="A26" i="5"/>
  <c r="A23" i="5"/>
  <c r="A22" i="5"/>
  <c r="A21" i="5"/>
  <c r="A20" i="5"/>
  <c r="A19" i="5"/>
  <c r="A18" i="5"/>
  <c r="A17" i="5"/>
  <c r="A16" i="5"/>
  <c r="C220" i="4"/>
  <c r="E209" i="4"/>
  <c r="D210" i="4" s="1"/>
  <c r="E210" i="4" s="1"/>
  <c r="E207" i="4"/>
  <c r="D208" i="4" s="1"/>
  <c r="E208" i="4" s="1"/>
  <c r="E199" i="4"/>
  <c r="E198" i="4"/>
  <c r="E196" i="4"/>
  <c r="E195" i="4"/>
  <c r="E194" i="4"/>
  <c r="C186" i="4"/>
  <c r="C184" i="4"/>
  <c r="E184" i="4" s="1"/>
  <c r="E182" i="4"/>
  <c r="C177" i="4"/>
  <c r="E177" i="4" s="1"/>
  <c r="F178" i="4" s="1"/>
  <c r="E28" i="4" s="1"/>
  <c r="D171" i="4"/>
  <c r="C171" i="4"/>
  <c r="C160" i="4"/>
  <c r="E160" i="4" s="1"/>
  <c r="C159" i="4"/>
  <c r="E159" i="4" s="1"/>
  <c r="E158" i="4"/>
  <c r="C158" i="4"/>
  <c r="C157" i="4"/>
  <c r="E157" i="4" s="1"/>
  <c r="C156" i="4"/>
  <c r="E156" i="4" s="1"/>
  <c r="C149" i="4"/>
  <c r="C144" i="4"/>
  <c r="D143" i="4"/>
  <c r="E138" i="4"/>
  <c r="D138" i="4"/>
  <c r="C131" i="4"/>
  <c r="C130" i="4"/>
  <c r="E127" i="4"/>
  <c r="C127" i="4"/>
  <c r="C143" i="4" s="1"/>
  <c r="C126" i="4"/>
  <c r="D125" i="4"/>
  <c r="C125" i="4"/>
  <c r="E122" i="4"/>
  <c r="E109" i="4"/>
  <c r="E108" i="4"/>
  <c r="E107" i="4"/>
  <c r="E106" i="4"/>
  <c r="E105" i="4"/>
  <c r="E104" i="4"/>
  <c r="E103" i="4"/>
  <c r="E102" i="4"/>
  <c r="E101" i="4"/>
  <c r="E100" i="4"/>
  <c r="E90" i="4"/>
  <c r="E89" i="4"/>
  <c r="F91" i="4" s="1"/>
  <c r="E20" i="4" s="1"/>
  <c r="E84" i="4"/>
  <c r="E83" i="4"/>
  <c r="A83" i="4"/>
  <c r="E82" i="4"/>
  <c r="A82" i="4"/>
  <c r="E77" i="4"/>
  <c r="C77" i="4"/>
  <c r="D76" i="4"/>
  <c r="C76" i="4"/>
  <c r="E76" i="4" s="1"/>
  <c r="D65" i="4"/>
  <c r="E65" i="4" s="1"/>
  <c r="C62" i="4"/>
  <c r="C59" i="4"/>
  <c r="C56" i="4"/>
  <c r="D53" i="4"/>
  <c r="D56" i="4" s="1"/>
  <c r="E56" i="4" s="1"/>
  <c r="B47" i="4"/>
  <c r="E111" i="4" s="1"/>
  <c r="E44" i="4"/>
  <c r="A44" i="4"/>
  <c r="E38" i="4"/>
  <c r="A38" i="4"/>
  <c r="A32" i="4"/>
  <c r="A31" i="4"/>
  <c r="A30" i="4"/>
  <c r="A29" i="4"/>
  <c r="A28" i="4"/>
  <c r="A27" i="4"/>
  <c r="A26" i="4"/>
  <c r="A23" i="4"/>
  <c r="A22" i="4"/>
  <c r="A21" i="4"/>
  <c r="A20" i="4"/>
  <c r="A19" i="4"/>
  <c r="A18" i="4"/>
  <c r="A17" i="4"/>
  <c r="A16" i="4"/>
  <c r="C205" i="3"/>
  <c r="E194" i="3"/>
  <c r="D195" i="3" s="1"/>
  <c r="E195" i="3" s="1"/>
  <c r="E192" i="3"/>
  <c r="D193" i="3" s="1"/>
  <c r="E193" i="3" s="1"/>
  <c r="E184" i="3"/>
  <c r="E183" i="3"/>
  <c r="E181" i="3"/>
  <c r="E180" i="3"/>
  <c r="E179" i="3"/>
  <c r="C171" i="3"/>
  <c r="C169" i="3"/>
  <c r="E169" i="3" s="1"/>
  <c r="E167" i="3"/>
  <c r="D156" i="3"/>
  <c r="C156" i="3"/>
  <c r="C162" i="3" s="1"/>
  <c r="E162" i="3" s="1"/>
  <c r="F163" i="3" s="1"/>
  <c r="E18" i="3" s="1"/>
  <c r="D146" i="3"/>
  <c r="C146" i="3"/>
  <c r="C139" i="3"/>
  <c r="C134" i="3"/>
  <c r="D133" i="3"/>
  <c r="D128" i="3"/>
  <c r="E128" i="3" s="1"/>
  <c r="C121" i="3"/>
  <c r="C120" i="3"/>
  <c r="C117" i="3"/>
  <c r="E117" i="3" s="1"/>
  <c r="C116" i="3"/>
  <c r="C115" i="3"/>
  <c r="E112" i="3"/>
  <c r="E99" i="3"/>
  <c r="E98" i="3"/>
  <c r="E97" i="3"/>
  <c r="E96" i="3"/>
  <c r="E95" i="3"/>
  <c r="E94" i="3"/>
  <c r="E93" i="3"/>
  <c r="E92" i="3"/>
  <c r="E91" i="3"/>
  <c r="E90" i="3"/>
  <c r="F81" i="3"/>
  <c r="E10" i="3" s="1"/>
  <c r="E80" i="3"/>
  <c r="E79" i="3"/>
  <c r="E74" i="3"/>
  <c r="E73" i="3"/>
  <c r="A73" i="3"/>
  <c r="E72" i="3"/>
  <c r="A72" i="3"/>
  <c r="C67" i="3"/>
  <c r="E67" i="3" s="1"/>
  <c r="D66" i="3"/>
  <c r="C66" i="3"/>
  <c r="E66" i="3" s="1"/>
  <c r="D55" i="3"/>
  <c r="E55" i="3" s="1"/>
  <c r="C52" i="3"/>
  <c r="C49" i="3"/>
  <c r="D46" i="3"/>
  <c r="E46" i="3" s="1"/>
  <c r="C46" i="3"/>
  <c r="D43" i="3"/>
  <c r="D49" i="3" s="1"/>
  <c r="B37" i="3"/>
  <c r="E101" i="3" s="1"/>
  <c r="E34" i="3"/>
  <c r="A34" i="3"/>
  <c r="E28" i="3"/>
  <c r="E31" i="3" s="1"/>
  <c r="A28" i="3"/>
  <c r="A22" i="3"/>
  <c r="A21" i="3"/>
  <c r="A20" i="3"/>
  <c r="A19" i="3"/>
  <c r="A18" i="3"/>
  <c r="A17" i="3"/>
  <c r="A16" i="3"/>
  <c r="A13" i="3"/>
  <c r="A12" i="3"/>
  <c r="A11" i="3"/>
  <c r="A10" i="3"/>
  <c r="A9" i="3"/>
  <c r="A8" i="3"/>
  <c r="A7" i="3"/>
  <c r="A6" i="3"/>
  <c r="C205" i="2"/>
  <c r="E194" i="2"/>
  <c r="D195" i="2" s="1"/>
  <c r="E195" i="2" s="1"/>
  <c r="E192" i="2"/>
  <c r="D193" i="2" s="1"/>
  <c r="E193" i="2" s="1"/>
  <c r="E184" i="2"/>
  <c r="E183" i="2"/>
  <c r="E181" i="2"/>
  <c r="E180" i="2"/>
  <c r="E179" i="2"/>
  <c r="C171" i="2"/>
  <c r="C169" i="2"/>
  <c r="E169" i="2" s="1"/>
  <c r="E167" i="2"/>
  <c r="D156" i="2"/>
  <c r="C156" i="2"/>
  <c r="D146" i="2"/>
  <c r="C146" i="2"/>
  <c r="E146" i="2" s="1"/>
  <c r="D147" i="2" s="1"/>
  <c r="E147" i="2" s="1"/>
  <c r="C139" i="2"/>
  <c r="C134" i="2"/>
  <c r="D133" i="2"/>
  <c r="D128" i="2"/>
  <c r="E128" i="2" s="1"/>
  <c r="C121" i="2"/>
  <c r="C120" i="2"/>
  <c r="C117" i="2"/>
  <c r="E117" i="2" s="1"/>
  <c r="C116" i="2"/>
  <c r="C115" i="2"/>
  <c r="E112" i="2"/>
  <c r="D115" i="2" s="1"/>
  <c r="E99" i="2"/>
  <c r="E98" i="2"/>
  <c r="E97" i="2"/>
  <c r="E96" i="2"/>
  <c r="E95" i="2"/>
  <c r="E94" i="2"/>
  <c r="E93" i="2"/>
  <c r="E92" i="2"/>
  <c r="E91" i="2"/>
  <c r="E90" i="2"/>
  <c r="E80" i="2"/>
  <c r="E79" i="2"/>
  <c r="F81" i="2" s="1"/>
  <c r="E10" i="2" s="1"/>
  <c r="E74" i="2"/>
  <c r="E73" i="2"/>
  <c r="A73" i="2"/>
  <c r="E72" i="2"/>
  <c r="F75" i="2" s="1"/>
  <c r="E9" i="2" s="1"/>
  <c r="A72" i="2"/>
  <c r="C67" i="2"/>
  <c r="E67" i="2" s="1"/>
  <c r="D66" i="2"/>
  <c r="C66" i="2"/>
  <c r="E66" i="2" s="1"/>
  <c r="D55" i="2"/>
  <c r="E55" i="2" s="1"/>
  <c r="C52" i="2"/>
  <c r="C49" i="2"/>
  <c r="C46" i="2"/>
  <c r="D43" i="2"/>
  <c r="D49" i="2" s="1"/>
  <c r="B37" i="2"/>
  <c r="E101" i="2" s="1"/>
  <c r="E34" i="2"/>
  <c r="A34" i="2"/>
  <c r="E28" i="2"/>
  <c r="E31" i="2" s="1"/>
  <c r="A28" i="2"/>
  <c r="A22" i="2"/>
  <c r="A21" i="2"/>
  <c r="A20" i="2"/>
  <c r="A19" i="2"/>
  <c r="A18" i="2"/>
  <c r="A17" i="2"/>
  <c r="A16" i="2"/>
  <c r="A13" i="2"/>
  <c r="A12" i="2"/>
  <c r="A11" i="2"/>
  <c r="A10" i="2"/>
  <c r="A9" i="2"/>
  <c r="A8" i="2"/>
  <c r="A7" i="2"/>
  <c r="A6" i="2"/>
  <c r="C205" i="1"/>
  <c r="E194" i="1"/>
  <c r="D195" i="1" s="1"/>
  <c r="E195" i="1" s="1"/>
  <c r="E192" i="1"/>
  <c r="D193" i="1" s="1"/>
  <c r="E193" i="1" s="1"/>
  <c r="E184" i="1"/>
  <c r="E183" i="1"/>
  <c r="E181" i="1"/>
  <c r="E180" i="1"/>
  <c r="E179" i="1"/>
  <c r="F185" i="1" s="1"/>
  <c r="F187" i="1" s="1"/>
  <c r="E20" i="1" s="1"/>
  <c r="C171" i="1"/>
  <c r="C169" i="1"/>
  <c r="E169" i="1" s="1"/>
  <c r="E167" i="1"/>
  <c r="D156" i="1"/>
  <c r="C156" i="1"/>
  <c r="C162" i="1" s="1"/>
  <c r="E162" i="1" s="1"/>
  <c r="F163" i="1" s="1"/>
  <c r="E18" i="1" s="1"/>
  <c r="C146" i="1"/>
  <c r="C139" i="1"/>
  <c r="C134" i="1"/>
  <c r="D133" i="1"/>
  <c r="D128" i="1"/>
  <c r="C121" i="1"/>
  <c r="C120" i="1"/>
  <c r="C117" i="1"/>
  <c r="E117" i="1" s="1"/>
  <c r="C116" i="1"/>
  <c r="D115" i="1"/>
  <c r="C115" i="1"/>
  <c r="E112" i="1"/>
  <c r="E99" i="1"/>
  <c r="E98" i="1"/>
  <c r="E97" i="1"/>
  <c r="E96" i="1"/>
  <c r="E95" i="1"/>
  <c r="E94" i="1"/>
  <c r="E93" i="1"/>
  <c r="E92" i="1"/>
  <c r="E91" i="1"/>
  <c r="E90" i="1"/>
  <c r="E80" i="1"/>
  <c r="E79" i="1"/>
  <c r="F81" i="1" s="1"/>
  <c r="E10" i="1" s="1"/>
  <c r="E74" i="1"/>
  <c r="E73" i="1"/>
  <c r="A73" i="1"/>
  <c r="E72" i="1"/>
  <c r="A72" i="1"/>
  <c r="C67" i="1"/>
  <c r="E67" i="1" s="1"/>
  <c r="D66" i="1"/>
  <c r="C66" i="1"/>
  <c r="E66" i="1" s="1"/>
  <c r="D55" i="1"/>
  <c r="E55" i="1" s="1"/>
  <c r="C52" i="1"/>
  <c r="C49" i="1"/>
  <c r="D46" i="1"/>
  <c r="E46" i="1" s="1"/>
  <c r="C46" i="1"/>
  <c r="D43" i="1"/>
  <c r="D49" i="1" s="1"/>
  <c r="B37" i="1"/>
  <c r="E101" i="1" s="1"/>
  <c r="E34" i="1"/>
  <c r="A34" i="1"/>
  <c r="E28" i="1"/>
  <c r="E31" i="1" s="1"/>
  <c r="A22" i="1"/>
  <c r="A21" i="1"/>
  <c r="A20" i="1"/>
  <c r="A19" i="1"/>
  <c r="A18" i="1"/>
  <c r="A17" i="1"/>
  <c r="A16" i="1"/>
  <c r="A13" i="1"/>
  <c r="A12" i="1"/>
  <c r="A11" i="1"/>
  <c r="A10" i="1"/>
  <c r="A9" i="1"/>
  <c r="A8" i="1"/>
  <c r="A7" i="1"/>
  <c r="A6" i="1"/>
  <c r="F91" i="11" l="1"/>
  <c r="E76" i="11"/>
  <c r="D146" i="1"/>
  <c r="E128" i="1"/>
  <c r="C130" i="2"/>
  <c r="C131" i="2" s="1"/>
  <c r="D132" i="2" s="1"/>
  <c r="E132" i="2" s="1"/>
  <c r="D139" i="2" s="1"/>
  <c r="D110" i="6"/>
  <c r="D59" i="7"/>
  <c r="D56" i="7"/>
  <c r="E56" i="7" s="1"/>
  <c r="D62" i="7"/>
  <c r="D59" i="10"/>
  <c r="E53" i="10"/>
  <c r="C133" i="2"/>
  <c r="E133" i="2" s="1"/>
  <c r="C110" i="4"/>
  <c r="E41" i="4"/>
  <c r="E53" i="7"/>
  <c r="C143" i="9"/>
  <c r="E143" i="9" s="1"/>
  <c r="E127" i="9"/>
  <c r="F185" i="23"/>
  <c r="F187" i="23" s="1"/>
  <c r="E20" i="23" s="1"/>
  <c r="C35" i="24"/>
  <c r="C37" i="24" s="1"/>
  <c r="C38" i="24" s="1"/>
  <c r="D159" i="10"/>
  <c r="E159" i="10" s="1"/>
  <c r="D159" i="13"/>
  <c r="E159" i="13" s="1"/>
  <c r="D50" i="1"/>
  <c r="E50" i="1" s="1"/>
  <c r="E146" i="3"/>
  <c r="D147" i="3" s="1"/>
  <c r="E147" i="3" s="1"/>
  <c r="D110" i="5"/>
  <c r="E110" i="5" s="1"/>
  <c r="D159" i="5"/>
  <c r="E159" i="5" s="1"/>
  <c r="E70" i="6"/>
  <c r="F91" i="7"/>
  <c r="E20" i="7" s="1"/>
  <c r="D110" i="7"/>
  <c r="E125" i="7"/>
  <c r="D126" i="7" s="1"/>
  <c r="E126" i="7" s="1"/>
  <c r="D183" i="7"/>
  <c r="E183" i="7" s="1"/>
  <c r="D184" i="7" s="1"/>
  <c r="F85" i="9"/>
  <c r="E19" i="9" s="1"/>
  <c r="F85" i="11"/>
  <c r="D183" i="11"/>
  <c r="E183" i="11" s="1"/>
  <c r="D184" i="11" s="1"/>
  <c r="E184" i="11" s="1"/>
  <c r="F185" i="11" s="1"/>
  <c r="E29" i="11" s="1"/>
  <c r="E41" i="12"/>
  <c r="E53" i="12"/>
  <c r="D62" i="12"/>
  <c r="E62" i="12" s="1"/>
  <c r="E41" i="15"/>
  <c r="F198" i="18"/>
  <c r="F200" i="18" s="1"/>
  <c r="E30" i="18" s="1"/>
  <c r="F85" i="19"/>
  <c r="E19" i="19" s="1"/>
  <c r="E127" i="19"/>
  <c r="F85" i="20"/>
  <c r="E19" i="20" s="1"/>
  <c r="C130" i="3"/>
  <c r="C131" i="3" s="1"/>
  <c r="D132" i="3" s="1"/>
  <c r="E132" i="3" s="1"/>
  <c r="D139" i="3" s="1"/>
  <c r="E143" i="4"/>
  <c r="E41" i="6"/>
  <c r="E76" i="6"/>
  <c r="E143" i="6"/>
  <c r="E169" i="6"/>
  <c r="F171" i="6" s="1"/>
  <c r="E27" i="6" s="1"/>
  <c r="D62" i="9"/>
  <c r="E143" i="10"/>
  <c r="E125" i="11"/>
  <c r="D126" i="11" s="1"/>
  <c r="E126" i="11" s="1"/>
  <c r="E76" i="13"/>
  <c r="F85" i="13"/>
  <c r="E19" i="13" s="1"/>
  <c r="F198" i="13"/>
  <c r="F200" i="13" s="1"/>
  <c r="E30" i="13" s="1"/>
  <c r="D110" i="15"/>
  <c r="E76" i="16"/>
  <c r="E59" i="17"/>
  <c r="F85" i="18"/>
  <c r="E19" i="18" s="1"/>
  <c r="E76" i="20"/>
  <c r="D159" i="7"/>
  <c r="E159" i="7" s="1"/>
  <c r="D159" i="8"/>
  <c r="E159" i="8" s="1"/>
  <c r="D110" i="11"/>
  <c r="E76" i="15"/>
  <c r="D183" i="15"/>
  <c r="E183" i="15" s="1"/>
  <c r="D184" i="15" s="1"/>
  <c r="F198" i="15"/>
  <c r="F200" i="15" s="1"/>
  <c r="E30" i="15" s="1"/>
  <c r="E169" i="20"/>
  <c r="F171" i="20" s="1"/>
  <c r="E27" i="20" s="1"/>
  <c r="E184" i="20"/>
  <c r="F185" i="20" s="1"/>
  <c r="E29" i="20" s="1"/>
  <c r="E76" i="21"/>
  <c r="F91" i="21"/>
  <c r="E20" i="21" s="1"/>
  <c r="C143" i="21"/>
  <c r="E143" i="21" s="1"/>
  <c r="E31" i="22"/>
  <c r="E66" i="22"/>
  <c r="E156" i="23"/>
  <c r="F158" i="23" s="1"/>
  <c r="E17" i="23" s="1"/>
  <c r="C130" i="1"/>
  <c r="C131" i="1" s="1"/>
  <c r="D132" i="1" s="1"/>
  <c r="E132" i="1" s="1"/>
  <c r="D139" i="1" s="1"/>
  <c r="E115" i="2"/>
  <c r="D116" i="2" s="1"/>
  <c r="E116" i="2" s="1"/>
  <c r="E60" i="3"/>
  <c r="E124" i="3"/>
  <c r="E142" i="3" s="1"/>
  <c r="C145" i="6"/>
  <c r="C146" i="6" s="1"/>
  <c r="D147" i="6" s="1"/>
  <c r="E147" i="6" s="1"/>
  <c r="D150" i="6" s="1"/>
  <c r="E150" i="6" s="1"/>
  <c r="E111" i="10"/>
  <c r="C140" i="11"/>
  <c r="C141" i="11" s="1"/>
  <c r="D142" i="11" s="1"/>
  <c r="E142" i="11" s="1"/>
  <c r="D149" i="11" s="1"/>
  <c r="E70" i="16"/>
  <c r="C140" i="4"/>
  <c r="C141" i="4" s="1"/>
  <c r="D142" i="4" s="1"/>
  <c r="E142" i="4" s="1"/>
  <c r="D149" i="4" s="1"/>
  <c r="E149" i="4" s="1"/>
  <c r="C140" i="21"/>
  <c r="C141" i="21" s="1"/>
  <c r="D142" i="21" s="1"/>
  <c r="E142" i="21" s="1"/>
  <c r="D149" i="21" s="1"/>
  <c r="E70" i="10"/>
  <c r="C140" i="10"/>
  <c r="C141" i="10" s="1"/>
  <c r="D142" i="10" s="1"/>
  <c r="E142" i="10" s="1"/>
  <c r="D149" i="10" s="1"/>
  <c r="C140" i="19"/>
  <c r="C141" i="19" s="1"/>
  <c r="D142" i="19" s="1"/>
  <c r="E142" i="19" s="1"/>
  <c r="D149" i="19" s="1"/>
  <c r="E149" i="19" s="1"/>
  <c r="D151" i="19" s="1"/>
  <c r="E151" i="19" s="1"/>
  <c r="C145" i="19"/>
  <c r="C146" i="19" s="1"/>
  <c r="D147" i="19" s="1"/>
  <c r="E147" i="19" s="1"/>
  <c r="D150" i="19" s="1"/>
  <c r="E150" i="19" s="1"/>
  <c r="C130" i="22"/>
  <c r="C131" i="22" s="1"/>
  <c r="D132" i="22" s="1"/>
  <c r="E132" i="22" s="1"/>
  <c r="D139" i="22" s="1"/>
  <c r="E139" i="22" s="1"/>
  <c r="D50" i="23"/>
  <c r="E50" i="23" s="1"/>
  <c r="F75" i="23"/>
  <c r="E9" i="23" s="1"/>
  <c r="C133" i="23"/>
  <c r="E133" i="23" s="1"/>
  <c r="D146" i="23"/>
  <c r="E146" i="23" s="1"/>
  <c r="D147" i="23" s="1"/>
  <c r="E147" i="23" s="1"/>
  <c r="D100" i="23"/>
  <c r="E49" i="23"/>
  <c r="D47" i="23"/>
  <c r="E47" i="23" s="1"/>
  <c r="D52" i="23"/>
  <c r="E52" i="23" s="1"/>
  <c r="F68" i="23"/>
  <c r="E8" i="23" s="1"/>
  <c r="D46" i="23"/>
  <c r="E46" i="23" s="1"/>
  <c r="E115" i="23"/>
  <c r="D116" i="23" s="1"/>
  <c r="E116" i="23" s="1"/>
  <c r="D170" i="23"/>
  <c r="E170" i="23" s="1"/>
  <c r="D171" i="23" s="1"/>
  <c r="E171" i="23" s="1"/>
  <c r="F172" i="23" s="1"/>
  <c r="E19" i="23" s="1"/>
  <c r="D100" i="22"/>
  <c r="E100" i="22" s="1"/>
  <c r="E171" i="22"/>
  <c r="F172" i="22" s="1"/>
  <c r="E19" i="22" s="1"/>
  <c r="F185" i="22"/>
  <c r="F187" i="22" s="1"/>
  <c r="E20" i="22" s="1"/>
  <c r="F75" i="22"/>
  <c r="E9" i="22" s="1"/>
  <c r="D141" i="22"/>
  <c r="E141" i="22" s="1"/>
  <c r="E117" i="22"/>
  <c r="C135" i="22" s="1"/>
  <c r="C136" i="22" s="1"/>
  <c r="D137" i="22" s="1"/>
  <c r="E137" i="22" s="1"/>
  <c r="D140" i="22" s="1"/>
  <c r="E140" i="22" s="1"/>
  <c r="E156" i="22"/>
  <c r="F158" i="22" s="1"/>
  <c r="E17" i="22" s="1"/>
  <c r="D56" i="21"/>
  <c r="E56" i="21" s="1"/>
  <c r="D60" i="21"/>
  <c r="E60" i="21" s="1"/>
  <c r="D110" i="21"/>
  <c r="C110" i="21"/>
  <c r="F198" i="21"/>
  <c r="F200" i="21" s="1"/>
  <c r="E30" i="21" s="1"/>
  <c r="F85" i="21"/>
  <c r="E19" i="21" s="1"/>
  <c r="E125" i="21"/>
  <c r="D126" i="21" s="1"/>
  <c r="E126" i="21" s="1"/>
  <c r="E169" i="21"/>
  <c r="F171" i="21" s="1"/>
  <c r="E27" i="21" s="1"/>
  <c r="D57" i="21"/>
  <c r="E57" i="21" s="1"/>
  <c r="E41" i="20"/>
  <c r="E53" i="20"/>
  <c r="D60" i="20"/>
  <c r="E60" i="20" s="1"/>
  <c r="C143" i="20"/>
  <c r="E143" i="20" s="1"/>
  <c r="D110" i="20"/>
  <c r="E110" i="20" s="1"/>
  <c r="E130" i="20"/>
  <c r="D131" i="20" s="1"/>
  <c r="E131" i="20" s="1"/>
  <c r="D57" i="20"/>
  <c r="E57" i="20" s="1"/>
  <c r="D62" i="20"/>
  <c r="E62" i="20" s="1"/>
  <c r="F91" i="20"/>
  <c r="E20" i="20" s="1"/>
  <c r="E125" i="20"/>
  <c r="D126" i="20" s="1"/>
  <c r="E126" i="20" s="1"/>
  <c r="E132" i="20" s="1"/>
  <c r="D133" i="20" s="1"/>
  <c r="E133" i="20" s="1"/>
  <c r="D159" i="20"/>
  <c r="E159" i="20" s="1"/>
  <c r="F198" i="20"/>
  <c r="F200" i="20" s="1"/>
  <c r="E30" i="20" s="1"/>
  <c r="F197" i="19"/>
  <c r="F199" i="19" s="1"/>
  <c r="E30" i="19" s="1"/>
  <c r="E76" i="19"/>
  <c r="E143" i="19"/>
  <c r="E110" i="19"/>
  <c r="D110" i="19"/>
  <c r="D182" i="19"/>
  <c r="E182" i="19" s="1"/>
  <c r="D183" i="19" s="1"/>
  <c r="D56" i="18"/>
  <c r="E56" i="18" s="1"/>
  <c r="D62" i="18"/>
  <c r="E62" i="18" s="1"/>
  <c r="D183" i="18"/>
  <c r="E183" i="18" s="1"/>
  <c r="D184" i="18" s="1"/>
  <c r="E184" i="18" s="1"/>
  <c r="F185" i="18" s="1"/>
  <c r="E29" i="18" s="1"/>
  <c r="E125" i="18"/>
  <c r="D126" i="18" s="1"/>
  <c r="E126" i="18" s="1"/>
  <c r="E53" i="18"/>
  <c r="C140" i="18"/>
  <c r="C141" i="18" s="1"/>
  <c r="D142" i="18" s="1"/>
  <c r="E142" i="18" s="1"/>
  <c r="D149" i="18" s="1"/>
  <c r="E169" i="18"/>
  <c r="F171" i="18" s="1"/>
  <c r="E27" i="18" s="1"/>
  <c r="D57" i="18"/>
  <c r="E57" i="18" s="1"/>
  <c r="D110" i="18"/>
  <c r="E110" i="18" s="1"/>
  <c r="E76" i="17"/>
  <c r="E41" i="17"/>
  <c r="D110" i="17"/>
  <c r="E110" i="17" s="1"/>
  <c r="D182" i="17"/>
  <c r="E182" i="17" s="1"/>
  <c r="D183" i="17" s="1"/>
  <c r="F197" i="17"/>
  <c r="F199" i="17" s="1"/>
  <c r="E30" i="17" s="1"/>
  <c r="F85" i="17"/>
  <c r="E19" i="17" s="1"/>
  <c r="F91" i="17"/>
  <c r="E20" i="17" s="1"/>
  <c r="C140" i="17"/>
  <c r="C141" i="17" s="1"/>
  <c r="D142" i="17" s="1"/>
  <c r="E142" i="17" s="1"/>
  <c r="D149" i="17" s="1"/>
  <c r="E149" i="17" s="1"/>
  <c r="C145" i="17"/>
  <c r="C146" i="17" s="1"/>
  <c r="D147" i="17" s="1"/>
  <c r="E147" i="17" s="1"/>
  <c r="D150" i="17" s="1"/>
  <c r="E150" i="17" s="1"/>
  <c r="C145" i="16"/>
  <c r="C146" i="16" s="1"/>
  <c r="D130" i="16"/>
  <c r="E130" i="16" s="1"/>
  <c r="D131" i="16" s="1"/>
  <c r="E131" i="16" s="1"/>
  <c r="D62" i="16"/>
  <c r="E62" i="16" s="1"/>
  <c r="C143" i="16"/>
  <c r="E143" i="16" s="1"/>
  <c r="D184" i="16"/>
  <c r="E184" i="16" s="1"/>
  <c r="D185" i="16" s="1"/>
  <c r="E185" i="16" s="1"/>
  <c r="F186" i="16" s="1"/>
  <c r="E29" i="16" s="1"/>
  <c r="F199" i="16"/>
  <c r="F201" i="16" s="1"/>
  <c r="E30" i="16" s="1"/>
  <c r="E53" i="16"/>
  <c r="E125" i="16"/>
  <c r="D126" i="16" s="1"/>
  <c r="E126" i="16" s="1"/>
  <c r="E59" i="16"/>
  <c r="C140" i="16"/>
  <c r="C141" i="16" s="1"/>
  <c r="D142" i="16" s="1"/>
  <c r="E142" i="16" s="1"/>
  <c r="D149" i="16" s="1"/>
  <c r="E110" i="16"/>
  <c r="D57" i="16"/>
  <c r="E57" i="16" s="1"/>
  <c r="F85" i="16"/>
  <c r="E19" i="16" s="1"/>
  <c r="E111" i="16"/>
  <c r="D161" i="16"/>
  <c r="E161" i="16" s="1"/>
  <c r="D159" i="15"/>
  <c r="E159" i="15" s="1"/>
  <c r="E110" i="15"/>
  <c r="F111" i="15" s="1"/>
  <c r="F114" i="15" s="1"/>
  <c r="E21" i="15" s="1"/>
  <c r="F85" i="15"/>
  <c r="E19" i="15" s="1"/>
  <c r="F91" i="15"/>
  <c r="E20" i="15" s="1"/>
  <c r="C140" i="15"/>
  <c r="C141" i="15" s="1"/>
  <c r="D142" i="15" s="1"/>
  <c r="E142" i="15" s="1"/>
  <c r="D149" i="15" s="1"/>
  <c r="E149" i="15" s="1"/>
  <c r="E127" i="15"/>
  <c r="C145" i="15" s="1"/>
  <c r="C146" i="15" s="1"/>
  <c r="D147" i="15" s="1"/>
  <c r="E147" i="15" s="1"/>
  <c r="D150" i="15" s="1"/>
  <c r="E150" i="15" s="1"/>
  <c r="E169" i="15"/>
  <c r="F171" i="15" s="1"/>
  <c r="E27" i="15" s="1"/>
  <c r="E184" i="15"/>
  <c r="F185" i="15" s="1"/>
  <c r="E29" i="15" s="1"/>
  <c r="D62" i="14"/>
  <c r="D183" i="14"/>
  <c r="E183" i="14" s="1"/>
  <c r="D184" i="14" s="1"/>
  <c r="E184" i="14" s="1"/>
  <c r="F185" i="14" s="1"/>
  <c r="E29" i="14" s="1"/>
  <c r="E53" i="14"/>
  <c r="E62" i="14"/>
  <c r="F85" i="14"/>
  <c r="E19" i="14" s="1"/>
  <c r="F198" i="14"/>
  <c r="F200" i="14" s="1"/>
  <c r="E30" i="14" s="1"/>
  <c r="D57" i="14"/>
  <c r="E57" i="14" s="1"/>
  <c r="D110" i="14"/>
  <c r="E110" i="14" s="1"/>
  <c r="D110" i="13"/>
  <c r="E62" i="13"/>
  <c r="F91" i="13"/>
  <c r="E20" i="13" s="1"/>
  <c r="C140" i="13"/>
  <c r="C141" i="13" s="1"/>
  <c r="D142" i="13" s="1"/>
  <c r="E142" i="13" s="1"/>
  <c r="D149" i="13" s="1"/>
  <c r="E149" i="13" s="1"/>
  <c r="E127" i="13"/>
  <c r="C145" i="13" s="1"/>
  <c r="C146" i="13" s="1"/>
  <c r="D147" i="13" s="1"/>
  <c r="E147" i="13" s="1"/>
  <c r="D150" i="13" s="1"/>
  <c r="E150" i="13" s="1"/>
  <c r="D159" i="12"/>
  <c r="E159" i="12" s="1"/>
  <c r="D57" i="12"/>
  <c r="E57" i="12" s="1"/>
  <c r="F85" i="12"/>
  <c r="E130" i="12"/>
  <c r="D131" i="12" s="1"/>
  <c r="E131" i="12" s="1"/>
  <c r="C140" i="12"/>
  <c r="C141" i="12" s="1"/>
  <c r="D142" i="12" s="1"/>
  <c r="E142" i="12" s="1"/>
  <c r="D149" i="12" s="1"/>
  <c r="E149" i="12" s="1"/>
  <c r="D151" i="12" s="1"/>
  <c r="E151" i="12" s="1"/>
  <c r="F152" i="12" s="1"/>
  <c r="C145" i="12"/>
  <c r="C146" i="12" s="1"/>
  <c r="D147" i="12" s="1"/>
  <c r="E147" i="12" s="1"/>
  <c r="D150" i="12" s="1"/>
  <c r="E150" i="12" s="1"/>
  <c r="C143" i="12"/>
  <c r="E143" i="12" s="1"/>
  <c r="D183" i="12"/>
  <c r="E183" i="12" s="1"/>
  <c r="D184" i="12" s="1"/>
  <c r="E184" i="12" s="1"/>
  <c r="F185" i="12" s="1"/>
  <c r="E29" i="12" s="1"/>
  <c r="F198" i="12"/>
  <c r="F200" i="12" s="1"/>
  <c r="E30" i="12" s="1"/>
  <c r="D62" i="11"/>
  <c r="E62" i="11" s="1"/>
  <c r="D57" i="11"/>
  <c r="E57" i="11" s="1"/>
  <c r="D56" i="11"/>
  <c r="E56" i="11" s="1"/>
  <c r="D60" i="11"/>
  <c r="E60" i="11" s="1"/>
  <c r="E59" i="10"/>
  <c r="D62" i="10"/>
  <c r="E62" i="10" s="1"/>
  <c r="F85" i="10"/>
  <c r="E19" i="10" s="1"/>
  <c r="E127" i="10"/>
  <c r="D57" i="10"/>
  <c r="E57" i="10" s="1"/>
  <c r="D110" i="10"/>
  <c r="D183" i="10"/>
  <c r="E183" i="10" s="1"/>
  <c r="D184" i="10" s="1"/>
  <c r="F198" i="10"/>
  <c r="F200" i="10" s="1"/>
  <c r="E30" i="10" s="1"/>
  <c r="D57" i="9"/>
  <c r="E57" i="9" s="1"/>
  <c r="D110" i="9"/>
  <c r="E110" i="9" s="1"/>
  <c r="F111" i="9" s="1"/>
  <c r="F114" i="9" s="1"/>
  <c r="E21" i="9" s="1"/>
  <c r="E169" i="9"/>
  <c r="F171" i="9" s="1"/>
  <c r="E27" i="9" s="1"/>
  <c r="E76" i="9"/>
  <c r="E53" i="9"/>
  <c r="E41" i="8"/>
  <c r="E76" i="8"/>
  <c r="E70" i="8"/>
  <c r="D183" i="8"/>
  <c r="E183" i="8" s="1"/>
  <c r="D184" i="8" s="1"/>
  <c r="E184" i="8" s="1"/>
  <c r="F185" i="8" s="1"/>
  <c r="E29" i="8" s="1"/>
  <c r="F85" i="8"/>
  <c r="E19" i="8" s="1"/>
  <c r="F91" i="8"/>
  <c r="E20" i="8" s="1"/>
  <c r="D57" i="7"/>
  <c r="E57" i="7" s="1"/>
  <c r="E169" i="7"/>
  <c r="F171" i="7" s="1"/>
  <c r="E27" i="7" s="1"/>
  <c r="E62" i="7"/>
  <c r="E76" i="7"/>
  <c r="C140" i="7"/>
  <c r="C141" i="7" s="1"/>
  <c r="D142" i="7" s="1"/>
  <c r="E142" i="7" s="1"/>
  <c r="D149" i="7" s="1"/>
  <c r="E184" i="7"/>
  <c r="F185" i="7" s="1"/>
  <c r="E29" i="7" s="1"/>
  <c r="F198" i="7"/>
  <c r="F200" i="7" s="1"/>
  <c r="E30" i="7" s="1"/>
  <c r="E125" i="6"/>
  <c r="D126" i="6" s="1"/>
  <c r="E126" i="6" s="1"/>
  <c r="C140" i="6"/>
  <c r="C141" i="6" s="1"/>
  <c r="D142" i="6" s="1"/>
  <c r="E142" i="6" s="1"/>
  <c r="D149" i="6" s="1"/>
  <c r="D60" i="6"/>
  <c r="E60" i="6" s="1"/>
  <c r="E134" i="6"/>
  <c r="E152" i="6" s="1"/>
  <c r="E209" i="6" s="1"/>
  <c r="F209" i="6" s="1"/>
  <c r="F211" i="6" s="1"/>
  <c r="E31" i="6" s="1"/>
  <c r="D57" i="5"/>
  <c r="E57" i="5" s="1"/>
  <c r="C175" i="5"/>
  <c r="E175" i="5" s="1"/>
  <c r="F176" i="5" s="1"/>
  <c r="E28" i="5" s="1"/>
  <c r="D56" i="5"/>
  <c r="E56" i="5" s="1"/>
  <c r="D60" i="5"/>
  <c r="E60" i="5" s="1"/>
  <c r="E125" i="5"/>
  <c r="D126" i="5" s="1"/>
  <c r="E126" i="5" s="1"/>
  <c r="E184" i="5"/>
  <c r="F185" i="5" s="1"/>
  <c r="E29" i="5" s="1"/>
  <c r="D62" i="5"/>
  <c r="E62" i="5" s="1"/>
  <c r="C140" i="5"/>
  <c r="C141" i="5" s="1"/>
  <c r="D142" i="5" s="1"/>
  <c r="E142" i="5" s="1"/>
  <c r="D149" i="5" s="1"/>
  <c r="E53" i="5"/>
  <c r="E111" i="5"/>
  <c r="C145" i="4"/>
  <c r="C146" i="4" s="1"/>
  <c r="D147" i="4" s="1"/>
  <c r="E147" i="4" s="1"/>
  <c r="D150" i="4" s="1"/>
  <c r="E150" i="4" s="1"/>
  <c r="D151" i="4" s="1"/>
  <c r="E151" i="4" s="1"/>
  <c r="F152" i="4" s="1"/>
  <c r="E25" i="4" s="1"/>
  <c r="D110" i="4"/>
  <c r="E110" i="4" s="1"/>
  <c r="F111" i="4" s="1"/>
  <c r="F114" i="4" s="1"/>
  <c r="E21" i="4" s="1"/>
  <c r="E134" i="4"/>
  <c r="E152" i="4" s="1"/>
  <c r="E70" i="4"/>
  <c r="D161" i="4"/>
  <c r="E161" i="4" s="1"/>
  <c r="D50" i="3"/>
  <c r="E50" i="3" s="1"/>
  <c r="F75" i="3"/>
  <c r="E9" i="3" s="1"/>
  <c r="D115" i="3"/>
  <c r="E115" i="3" s="1"/>
  <c r="D116" i="3" s="1"/>
  <c r="E116" i="3" s="1"/>
  <c r="C133" i="3"/>
  <c r="E133" i="3" s="1"/>
  <c r="E156" i="3"/>
  <c r="F158" i="3" s="1"/>
  <c r="E17" i="3" s="1"/>
  <c r="D100" i="3"/>
  <c r="C100" i="3"/>
  <c r="D170" i="3"/>
  <c r="E170" i="3" s="1"/>
  <c r="D171" i="3" s="1"/>
  <c r="E171" i="3" s="1"/>
  <c r="F172" i="3" s="1"/>
  <c r="E19" i="3" s="1"/>
  <c r="F185" i="3"/>
  <c r="F187" i="3" s="1"/>
  <c r="E20" i="3" s="1"/>
  <c r="D47" i="2"/>
  <c r="E47" i="2" s="1"/>
  <c r="D46" i="2"/>
  <c r="E46" i="2" s="1"/>
  <c r="D50" i="2"/>
  <c r="E50" i="2" s="1"/>
  <c r="F185" i="2"/>
  <c r="F187" i="2" s="1"/>
  <c r="E20" i="2" s="1"/>
  <c r="E49" i="2"/>
  <c r="E60" i="2"/>
  <c r="E156" i="2"/>
  <c r="F158" i="2" s="1"/>
  <c r="E17" i="2" s="1"/>
  <c r="E43" i="2"/>
  <c r="F68" i="2" s="1"/>
  <c r="E8" i="2" s="1"/>
  <c r="D52" i="2"/>
  <c r="E52" i="2" s="1"/>
  <c r="D100" i="2"/>
  <c r="E100" i="2" s="1"/>
  <c r="F101" i="2" s="1"/>
  <c r="F104" i="2" s="1"/>
  <c r="E11" i="2" s="1"/>
  <c r="C100" i="2"/>
  <c r="E124" i="2"/>
  <c r="E142" i="2" s="1"/>
  <c r="E49" i="1"/>
  <c r="E60" i="1"/>
  <c r="F68" i="1"/>
  <c r="E8" i="1" s="1"/>
  <c r="E43" i="1"/>
  <c r="D52" i="1"/>
  <c r="E52" i="1" s="1"/>
  <c r="D100" i="1"/>
  <c r="C100" i="1"/>
  <c r="E100" i="1" s="1"/>
  <c r="F101" i="1" s="1"/>
  <c r="F104" i="1" s="1"/>
  <c r="E11" i="1" s="1"/>
  <c r="E124" i="1"/>
  <c r="E142" i="1" s="1"/>
  <c r="E196" i="1" s="1"/>
  <c r="F196" i="1" s="1"/>
  <c r="F198" i="1" s="1"/>
  <c r="E21" i="1" s="1"/>
  <c r="C133" i="1"/>
  <c r="E133" i="1" s="1"/>
  <c r="D47" i="1"/>
  <c r="E47" i="1" s="1"/>
  <c r="F75" i="1"/>
  <c r="E9" i="1" s="1"/>
  <c r="E115" i="1"/>
  <c r="D116" i="1" s="1"/>
  <c r="E116" i="1" s="1"/>
  <c r="E148" i="1"/>
  <c r="E196" i="2"/>
  <c r="F196" i="2" s="1"/>
  <c r="F198" i="2" s="1"/>
  <c r="E21" i="2" s="1"/>
  <c r="E148" i="2"/>
  <c r="D170" i="1"/>
  <c r="E170" i="1" s="1"/>
  <c r="D171" i="1" s="1"/>
  <c r="E171" i="1" s="1"/>
  <c r="F172" i="1" s="1"/>
  <c r="E19" i="1" s="1"/>
  <c r="E139" i="2"/>
  <c r="E49" i="3"/>
  <c r="C135" i="1"/>
  <c r="C136" i="1" s="1"/>
  <c r="D137" i="1" s="1"/>
  <c r="E137" i="1" s="1"/>
  <c r="D140" i="1" s="1"/>
  <c r="E140" i="1" s="1"/>
  <c r="D120" i="1"/>
  <c r="E120" i="1" s="1"/>
  <c r="D121" i="1" s="1"/>
  <c r="E121" i="1" s="1"/>
  <c r="E122" i="1" s="1"/>
  <c r="D123" i="1" s="1"/>
  <c r="E123" i="1" s="1"/>
  <c r="F124" i="1" s="1"/>
  <c r="C135" i="2"/>
  <c r="C136" i="2" s="1"/>
  <c r="D137" i="2" s="1"/>
  <c r="E137" i="2" s="1"/>
  <c r="D140" i="2" s="1"/>
  <c r="E140" i="2" s="1"/>
  <c r="D120" i="2"/>
  <c r="E120" i="2" s="1"/>
  <c r="D121" i="2" s="1"/>
  <c r="E121" i="2" s="1"/>
  <c r="E209" i="5"/>
  <c r="F209" i="5" s="1"/>
  <c r="F211" i="5" s="1"/>
  <c r="E31" i="5" s="1"/>
  <c r="E160" i="5"/>
  <c r="F160" i="5" s="1"/>
  <c r="E26" i="5" s="1"/>
  <c r="E139" i="3"/>
  <c r="C135" i="3"/>
  <c r="C136" i="3" s="1"/>
  <c r="D137" i="3" s="1"/>
  <c r="E137" i="3" s="1"/>
  <c r="D140" i="3" s="1"/>
  <c r="E140" i="3" s="1"/>
  <c r="D120" i="3"/>
  <c r="E120" i="3" s="1"/>
  <c r="D121" i="3" s="1"/>
  <c r="E121" i="3" s="1"/>
  <c r="E122" i="3" s="1"/>
  <c r="D123" i="3" s="1"/>
  <c r="E123" i="3" s="1"/>
  <c r="F124" i="3" s="1"/>
  <c r="E148" i="3"/>
  <c r="E196" i="3"/>
  <c r="F196" i="3" s="1"/>
  <c r="F198" i="3" s="1"/>
  <c r="E21" i="3" s="1"/>
  <c r="E211" i="4"/>
  <c r="F211" i="4" s="1"/>
  <c r="F213" i="4" s="1"/>
  <c r="E31" i="4" s="1"/>
  <c r="E162" i="4"/>
  <c r="E146" i="1"/>
  <c r="D147" i="1" s="1"/>
  <c r="E147" i="1" s="1"/>
  <c r="E139" i="1"/>
  <c r="E122" i="2"/>
  <c r="D123" i="2" s="1"/>
  <c r="E123" i="2" s="1"/>
  <c r="F124" i="2" s="1"/>
  <c r="F148" i="2"/>
  <c r="E16" i="2" s="1"/>
  <c r="D170" i="2"/>
  <c r="E170" i="2" s="1"/>
  <c r="D171" i="2" s="1"/>
  <c r="E171" i="2" s="1"/>
  <c r="F172" i="2" s="1"/>
  <c r="E19" i="2" s="1"/>
  <c r="E100" i="3"/>
  <c r="F101" i="3" s="1"/>
  <c r="F104" i="3" s="1"/>
  <c r="E11" i="3" s="1"/>
  <c r="F148" i="3"/>
  <c r="E16" i="3" s="1"/>
  <c r="C145" i="9"/>
  <c r="C146" i="9" s="1"/>
  <c r="D130" i="9"/>
  <c r="E130" i="9" s="1"/>
  <c r="D131" i="9" s="1"/>
  <c r="E131" i="9" s="1"/>
  <c r="E149" i="5"/>
  <c r="D110" i="8"/>
  <c r="E110" i="8" s="1"/>
  <c r="F111" i="8" s="1"/>
  <c r="F114" i="8" s="1"/>
  <c r="E21" i="8" s="1"/>
  <c r="E130" i="8"/>
  <c r="D131" i="8" s="1"/>
  <c r="E131" i="8" s="1"/>
  <c r="E160" i="6"/>
  <c r="C140" i="8"/>
  <c r="C141" i="8" s="1"/>
  <c r="D142" i="8" s="1"/>
  <c r="E142" i="8" s="1"/>
  <c r="D149" i="8" s="1"/>
  <c r="E149" i="8" s="1"/>
  <c r="D125" i="8"/>
  <c r="C145" i="8"/>
  <c r="C146" i="8" s="1"/>
  <c r="D147" i="8" s="1"/>
  <c r="E147" i="8" s="1"/>
  <c r="D150" i="8" s="1"/>
  <c r="E150" i="8" s="1"/>
  <c r="D130" i="8"/>
  <c r="E66" i="5"/>
  <c r="E43" i="3"/>
  <c r="D47" i="3"/>
  <c r="E47" i="3" s="1"/>
  <c r="D52" i="3"/>
  <c r="E52" i="3" s="1"/>
  <c r="D59" i="4"/>
  <c r="E59" i="4" s="1"/>
  <c r="D62" i="4"/>
  <c r="E62" i="4" s="1"/>
  <c r="E125" i="4"/>
  <c r="D126" i="4" s="1"/>
  <c r="E126" i="4" s="1"/>
  <c r="D130" i="4"/>
  <c r="D185" i="4"/>
  <c r="E185" i="4" s="1"/>
  <c r="D186" i="4" s="1"/>
  <c r="E186" i="4" s="1"/>
  <c r="F187" i="4" s="1"/>
  <c r="E29" i="4" s="1"/>
  <c r="F200" i="4"/>
  <c r="F202" i="4" s="1"/>
  <c r="E30" i="4" s="1"/>
  <c r="D63" i="5"/>
  <c r="E63" i="5" s="1"/>
  <c r="F85" i="5"/>
  <c r="E19" i="5" s="1"/>
  <c r="F198" i="5"/>
  <c r="F200" i="5" s="1"/>
  <c r="E30" i="5" s="1"/>
  <c r="E130" i="6"/>
  <c r="D131" i="6" s="1"/>
  <c r="E131" i="6" s="1"/>
  <c r="E132" i="6" s="1"/>
  <c r="D133" i="6" s="1"/>
  <c r="E133" i="6" s="1"/>
  <c r="D183" i="6"/>
  <c r="E183" i="6" s="1"/>
  <c r="D184" i="6" s="1"/>
  <c r="E62" i="9"/>
  <c r="E111" i="7"/>
  <c r="E134" i="7"/>
  <c r="E152" i="7" s="1"/>
  <c r="E70" i="7"/>
  <c r="C162" i="2"/>
  <c r="E162" i="2" s="1"/>
  <c r="F163" i="2" s="1"/>
  <c r="E18" i="2" s="1"/>
  <c r="E125" i="8"/>
  <c r="D126" i="8" s="1"/>
  <c r="E126" i="8" s="1"/>
  <c r="E132" i="8" s="1"/>
  <c r="D133" i="8" s="1"/>
  <c r="E133" i="8" s="1"/>
  <c r="E156" i="1"/>
  <c r="F158" i="1" s="1"/>
  <c r="E17" i="1" s="1"/>
  <c r="E130" i="4"/>
  <c r="D131" i="4" s="1"/>
  <c r="E131" i="4" s="1"/>
  <c r="E171" i="4"/>
  <c r="F173" i="4" s="1"/>
  <c r="E27" i="4" s="1"/>
  <c r="E110" i="6"/>
  <c r="F111" i="6" s="1"/>
  <c r="F114" i="6" s="1"/>
  <c r="E21" i="6" s="1"/>
  <c r="E149" i="6"/>
  <c r="D151" i="6" s="1"/>
  <c r="E151" i="6" s="1"/>
  <c r="D159" i="6"/>
  <c r="E159" i="6" s="1"/>
  <c r="F160" i="6" s="1"/>
  <c r="E26" i="6" s="1"/>
  <c r="E184" i="6"/>
  <c r="F185" i="6" s="1"/>
  <c r="E29" i="6" s="1"/>
  <c r="E59" i="7"/>
  <c r="E41" i="7"/>
  <c r="C110" i="7"/>
  <c r="E110" i="7" s="1"/>
  <c r="E127" i="7"/>
  <c r="C143" i="7"/>
  <c r="E143" i="7" s="1"/>
  <c r="D62" i="8"/>
  <c r="E62" i="8" s="1"/>
  <c r="D57" i="8"/>
  <c r="E57" i="8" s="1"/>
  <c r="E53" i="8"/>
  <c r="D60" i="8"/>
  <c r="E60" i="8" s="1"/>
  <c r="D56" i="8"/>
  <c r="E56" i="8" s="1"/>
  <c r="E209" i="12"/>
  <c r="F209" i="12" s="1"/>
  <c r="F211" i="12" s="1"/>
  <c r="E31" i="12" s="1"/>
  <c r="E160" i="12"/>
  <c r="D57" i="4"/>
  <c r="E57" i="4" s="1"/>
  <c r="E53" i="4"/>
  <c r="D60" i="4"/>
  <c r="E60" i="4" s="1"/>
  <c r="F85" i="4"/>
  <c r="E19" i="4" s="1"/>
  <c r="F85" i="6"/>
  <c r="E19" i="6" s="1"/>
  <c r="E149" i="7"/>
  <c r="D59" i="8"/>
  <c r="E59" i="8" s="1"/>
  <c r="D147" i="9"/>
  <c r="E147" i="9" s="1"/>
  <c r="D150" i="9" s="1"/>
  <c r="E150" i="9" s="1"/>
  <c r="D159" i="9"/>
  <c r="E159" i="9" s="1"/>
  <c r="E209" i="10"/>
  <c r="E160" i="10"/>
  <c r="F160" i="10" s="1"/>
  <c r="E26" i="10" s="1"/>
  <c r="C110" i="11"/>
  <c r="E41" i="11"/>
  <c r="E41" i="5"/>
  <c r="E127" i="5"/>
  <c r="E53" i="6"/>
  <c r="D57" i="6"/>
  <c r="E57" i="6" s="1"/>
  <c r="D62" i="6"/>
  <c r="E62" i="6" s="1"/>
  <c r="C175" i="6"/>
  <c r="E175" i="6" s="1"/>
  <c r="F176" i="6" s="1"/>
  <c r="E28" i="6" s="1"/>
  <c r="D60" i="7"/>
  <c r="E60" i="7" s="1"/>
  <c r="E169" i="8"/>
  <c r="F171" i="8" s="1"/>
  <c r="E27" i="8" s="1"/>
  <c r="E41" i="9"/>
  <c r="D59" i="9"/>
  <c r="E59" i="9" s="1"/>
  <c r="D63" i="9" s="1"/>
  <c r="E63" i="9" s="1"/>
  <c r="E66" i="9" s="1"/>
  <c r="D183" i="9"/>
  <c r="E183" i="9" s="1"/>
  <c r="D184" i="9" s="1"/>
  <c r="D63" i="10"/>
  <c r="E63" i="10" s="1"/>
  <c r="E149" i="10"/>
  <c r="E184" i="10"/>
  <c r="F185" i="10" s="1"/>
  <c r="E29" i="10" s="1"/>
  <c r="E125" i="12"/>
  <c r="D126" i="12" s="1"/>
  <c r="E126" i="12" s="1"/>
  <c r="E149" i="16"/>
  <c r="E134" i="9"/>
  <c r="E152" i="9" s="1"/>
  <c r="E70" i="9"/>
  <c r="C140" i="9"/>
  <c r="C141" i="9" s="1"/>
  <c r="D142" i="9" s="1"/>
  <c r="E142" i="9" s="1"/>
  <c r="D149" i="9" s="1"/>
  <c r="E149" i="9" s="1"/>
  <c r="D125" i="9"/>
  <c r="E125" i="9" s="1"/>
  <c r="D126" i="9" s="1"/>
  <c r="E126" i="9" s="1"/>
  <c r="E132" i="9" s="1"/>
  <c r="D133" i="9" s="1"/>
  <c r="E133" i="9" s="1"/>
  <c r="E111" i="11"/>
  <c r="E134" i="11"/>
  <c r="E152" i="11" s="1"/>
  <c r="E70" i="11"/>
  <c r="D59" i="6"/>
  <c r="E59" i="6" s="1"/>
  <c r="E134" i="8"/>
  <c r="E152" i="8" s="1"/>
  <c r="E184" i="9"/>
  <c r="F185" i="9" s="1"/>
  <c r="E29" i="9" s="1"/>
  <c r="F198" i="9"/>
  <c r="F200" i="9" s="1"/>
  <c r="E30" i="9" s="1"/>
  <c r="F209" i="10"/>
  <c r="F211" i="10" s="1"/>
  <c r="E31" i="10" s="1"/>
  <c r="E149" i="11"/>
  <c r="E110" i="13"/>
  <c r="F111" i="13" s="1"/>
  <c r="F114" i="13" s="1"/>
  <c r="E21" i="13" s="1"/>
  <c r="D147" i="16"/>
  <c r="E147" i="16" s="1"/>
  <c r="D150" i="16" s="1"/>
  <c r="E150" i="16" s="1"/>
  <c r="C143" i="11"/>
  <c r="E143" i="11" s="1"/>
  <c r="E127" i="11"/>
  <c r="E209" i="14"/>
  <c r="F209" i="14" s="1"/>
  <c r="F211" i="14" s="1"/>
  <c r="E31" i="14" s="1"/>
  <c r="E160" i="14"/>
  <c r="E210" i="16"/>
  <c r="F210" i="16" s="1"/>
  <c r="F212" i="16" s="1"/>
  <c r="E31" i="16" s="1"/>
  <c r="E162" i="16"/>
  <c r="F162" i="16" s="1"/>
  <c r="E26" i="16" s="1"/>
  <c r="E70" i="5"/>
  <c r="F91" i="9"/>
  <c r="E20" i="9" s="1"/>
  <c r="E110" i="10"/>
  <c r="F111" i="10" s="1"/>
  <c r="F114" i="10" s="1"/>
  <c r="E21" i="10" s="1"/>
  <c r="E125" i="10"/>
  <c r="D126" i="10" s="1"/>
  <c r="E126" i="10" s="1"/>
  <c r="E59" i="11"/>
  <c r="D159" i="11"/>
  <c r="E159" i="11" s="1"/>
  <c r="D110" i="12"/>
  <c r="E110" i="12" s="1"/>
  <c r="F111" i="12" s="1"/>
  <c r="F114" i="12" s="1"/>
  <c r="D183" i="13"/>
  <c r="E183" i="13" s="1"/>
  <c r="D184" i="13" s="1"/>
  <c r="E184" i="13" s="1"/>
  <c r="F185" i="13" s="1"/>
  <c r="E29" i="13" s="1"/>
  <c r="D159" i="14"/>
  <c r="E159" i="14" s="1"/>
  <c r="C135" i="23"/>
  <c r="C136" i="23" s="1"/>
  <c r="D120" i="23"/>
  <c r="E120" i="23" s="1"/>
  <c r="D121" i="23" s="1"/>
  <c r="E121" i="23" s="1"/>
  <c r="E122" i="23" s="1"/>
  <c r="D123" i="23" s="1"/>
  <c r="E123" i="23" s="1"/>
  <c r="D56" i="10"/>
  <c r="E56" i="10" s="1"/>
  <c r="E169" i="10"/>
  <c r="F171" i="10" s="1"/>
  <c r="E27" i="10" s="1"/>
  <c r="D60" i="12"/>
  <c r="E60" i="12" s="1"/>
  <c r="D59" i="13"/>
  <c r="E59" i="13" s="1"/>
  <c r="E111" i="14"/>
  <c r="D60" i="15"/>
  <c r="E60" i="15" s="1"/>
  <c r="E70" i="15"/>
  <c r="D125" i="15"/>
  <c r="E125" i="15" s="1"/>
  <c r="D126" i="15" s="1"/>
  <c r="E126" i="15" s="1"/>
  <c r="D130" i="15"/>
  <c r="E130" i="15" s="1"/>
  <c r="D131" i="15" s="1"/>
  <c r="E131" i="15" s="1"/>
  <c r="E134" i="15"/>
  <c r="E152" i="15" s="1"/>
  <c r="D56" i="16"/>
  <c r="E56" i="16" s="1"/>
  <c r="E170" i="16"/>
  <c r="F172" i="16" s="1"/>
  <c r="E27" i="16" s="1"/>
  <c r="E149" i="18"/>
  <c r="E110" i="21"/>
  <c r="C67" i="21"/>
  <c r="C67" i="17"/>
  <c r="C57" i="23"/>
  <c r="C67" i="20"/>
  <c r="C57" i="22"/>
  <c r="C67" i="19"/>
  <c r="C67" i="18"/>
  <c r="D56" i="13"/>
  <c r="E56" i="13" s="1"/>
  <c r="E169" i="13"/>
  <c r="F171" i="13" s="1"/>
  <c r="E27" i="13" s="1"/>
  <c r="D59" i="14"/>
  <c r="E59" i="14" s="1"/>
  <c r="D63" i="14" s="1"/>
  <c r="E63" i="14" s="1"/>
  <c r="E127" i="14"/>
  <c r="E53" i="15"/>
  <c r="D57" i="15"/>
  <c r="E57" i="15" s="1"/>
  <c r="D62" i="15"/>
  <c r="E62" i="15" s="1"/>
  <c r="C175" i="15"/>
  <c r="E175" i="15" s="1"/>
  <c r="F176" i="15" s="1"/>
  <c r="E28" i="15" s="1"/>
  <c r="D60" i="16"/>
  <c r="E60" i="16" s="1"/>
  <c r="E183" i="19"/>
  <c r="F184" i="19" s="1"/>
  <c r="E29" i="19" s="1"/>
  <c r="E59" i="21"/>
  <c r="B37" i="23"/>
  <c r="B47" i="20"/>
  <c r="F19" i="27"/>
  <c r="B37" i="22"/>
  <c r="B47" i="19"/>
  <c r="B47" i="18"/>
  <c r="B47" i="21"/>
  <c r="B47" i="17"/>
  <c r="D59" i="12"/>
  <c r="E59" i="12" s="1"/>
  <c r="D60" i="13"/>
  <c r="E60" i="13" s="1"/>
  <c r="E70" i="13"/>
  <c r="D125" i="13"/>
  <c r="E125" i="13" s="1"/>
  <c r="D126" i="13" s="1"/>
  <c r="E126" i="13" s="1"/>
  <c r="D130" i="13"/>
  <c r="E130" i="13" s="1"/>
  <c r="D131" i="13" s="1"/>
  <c r="E131" i="13" s="1"/>
  <c r="E134" i="13"/>
  <c r="E152" i="13" s="1"/>
  <c r="D56" i="14"/>
  <c r="E56" i="14" s="1"/>
  <c r="D59" i="15"/>
  <c r="E59" i="15" s="1"/>
  <c r="D159" i="21"/>
  <c r="E159" i="21" s="1"/>
  <c r="D53" i="23"/>
  <c r="E53" i="23" s="1"/>
  <c r="E56" i="23" s="1"/>
  <c r="D137" i="23"/>
  <c r="E137" i="23" s="1"/>
  <c r="D140" i="23" s="1"/>
  <c r="E140" i="23" s="1"/>
  <c r="C145" i="21"/>
  <c r="C146" i="21" s="1"/>
  <c r="D147" i="21" s="1"/>
  <c r="E147" i="21" s="1"/>
  <c r="D150" i="21" s="1"/>
  <c r="E150" i="21" s="1"/>
  <c r="D130" i="21"/>
  <c r="E130" i="21" s="1"/>
  <c r="D131" i="21" s="1"/>
  <c r="E131" i="21" s="1"/>
  <c r="E132" i="21" s="1"/>
  <c r="D133" i="21" s="1"/>
  <c r="E133" i="21" s="1"/>
  <c r="C205" i="23"/>
  <c r="C218" i="20"/>
  <c r="C217" i="19"/>
  <c r="C205" i="22"/>
  <c r="C218" i="18"/>
  <c r="C218" i="21"/>
  <c r="C217" i="17"/>
  <c r="E53" i="13"/>
  <c r="D57" i="13"/>
  <c r="E57" i="13" s="1"/>
  <c r="E70" i="14"/>
  <c r="D125" i="14"/>
  <c r="E125" i="14" s="1"/>
  <c r="D126" i="14" s="1"/>
  <c r="E126" i="14" s="1"/>
  <c r="E183" i="17"/>
  <c r="F184" i="17" s="1"/>
  <c r="E29" i="17" s="1"/>
  <c r="D159" i="18"/>
  <c r="E159" i="18" s="1"/>
  <c r="E149" i="21"/>
  <c r="D56" i="17"/>
  <c r="E56" i="17" s="1"/>
  <c r="E168" i="17"/>
  <c r="F170" i="17" s="1"/>
  <c r="E27" i="17" s="1"/>
  <c r="E41" i="18"/>
  <c r="D59" i="18"/>
  <c r="E59" i="18" s="1"/>
  <c r="E127" i="18"/>
  <c r="E53" i="19"/>
  <c r="D57" i="19"/>
  <c r="E57" i="19" s="1"/>
  <c r="D62" i="19"/>
  <c r="E62" i="19" s="1"/>
  <c r="C174" i="19"/>
  <c r="E174" i="19" s="1"/>
  <c r="F175" i="19" s="1"/>
  <c r="E28" i="19" s="1"/>
  <c r="C140" i="20"/>
  <c r="C141" i="20" s="1"/>
  <c r="D142" i="20" s="1"/>
  <c r="E142" i="20" s="1"/>
  <c r="D149" i="20" s="1"/>
  <c r="E149" i="20" s="1"/>
  <c r="C145" i="20"/>
  <c r="C146" i="20" s="1"/>
  <c r="D147" i="20" s="1"/>
  <c r="E147" i="20" s="1"/>
  <c r="D150" i="20" s="1"/>
  <c r="E150" i="20" s="1"/>
  <c r="E43" i="22"/>
  <c r="F68" i="22" s="1"/>
  <c r="E8" i="22" s="1"/>
  <c r="D47" i="22"/>
  <c r="E47" i="22" s="1"/>
  <c r="D52" i="22"/>
  <c r="E52" i="22" s="1"/>
  <c r="E128" i="22"/>
  <c r="C100" i="23"/>
  <c r="E100" i="23" s="1"/>
  <c r="C130" i="23"/>
  <c r="C131" i="23" s="1"/>
  <c r="D132" i="23" s="1"/>
  <c r="E132" i="23" s="1"/>
  <c r="D139" i="23" s="1"/>
  <c r="E139" i="23" s="1"/>
  <c r="D60" i="17"/>
  <c r="E60" i="17" s="1"/>
  <c r="D125" i="17"/>
  <c r="E125" i="17" s="1"/>
  <c r="D126" i="17" s="1"/>
  <c r="E126" i="17" s="1"/>
  <c r="D130" i="17"/>
  <c r="E130" i="17" s="1"/>
  <c r="D131" i="17" s="1"/>
  <c r="E131" i="17" s="1"/>
  <c r="D59" i="19"/>
  <c r="E59" i="19" s="1"/>
  <c r="C175" i="20"/>
  <c r="E175" i="20" s="1"/>
  <c r="F176" i="20" s="1"/>
  <c r="E28" i="20" s="1"/>
  <c r="D49" i="22"/>
  <c r="E49" i="22" s="1"/>
  <c r="E53" i="17"/>
  <c r="D57" i="17"/>
  <c r="E57" i="17" s="1"/>
  <c r="D62" i="17"/>
  <c r="E62" i="17" s="1"/>
  <c r="D56" i="19"/>
  <c r="E56" i="19" s="1"/>
  <c r="D59" i="20"/>
  <c r="E59" i="20" s="1"/>
  <c r="D46" i="22"/>
  <c r="E46" i="22" s="1"/>
  <c r="C31" i="25"/>
  <c r="D125" i="19"/>
  <c r="E125" i="19" s="1"/>
  <c r="D126" i="19" s="1"/>
  <c r="E126" i="19" s="1"/>
  <c r="D130" i="19"/>
  <c r="E130" i="19" s="1"/>
  <c r="D131" i="19" s="1"/>
  <c r="E131" i="19" s="1"/>
  <c r="D115" i="22"/>
  <c r="E115" i="22" s="1"/>
  <c r="D116" i="22" s="1"/>
  <c r="E116" i="22" s="1"/>
  <c r="D120" i="22"/>
  <c r="E120" i="22" s="1"/>
  <c r="D121" i="22" s="1"/>
  <c r="E121" i="22" s="1"/>
  <c r="F160" i="12" l="1"/>
  <c r="D63" i="12"/>
  <c r="E63" i="12" s="1"/>
  <c r="E110" i="11"/>
  <c r="F111" i="11" s="1"/>
  <c r="F114" i="11" s="1"/>
  <c r="D63" i="13"/>
  <c r="E63" i="13" s="1"/>
  <c r="E66" i="14"/>
  <c r="F111" i="7"/>
  <c r="F114" i="7" s="1"/>
  <c r="E21" i="7" s="1"/>
  <c r="D53" i="1"/>
  <c r="E53" i="1" s="1"/>
  <c r="E56" i="1" s="1"/>
  <c r="D53" i="2"/>
  <c r="E53" i="2" s="1"/>
  <c r="E56" i="2" s="1"/>
  <c r="F111" i="5"/>
  <c r="F114" i="5" s="1"/>
  <c r="E21" i="5" s="1"/>
  <c r="D141" i="23"/>
  <c r="E141" i="23" s="1"/>
  <c r="F148" i="1"/>
  <c r="E16" i="1" s="1"/>
  <c r="C67" i="10"/>
  <c r="C67" i="15"/>
  <c r="C67" i="8"/>
  <c r="C67" i="4"/>
  <c r="C57" i="2"/>
  <c r="C67" i="13"/>
  <c r="C67" i="5"/>
  <c r="C67" i="16"/>
  <c r="C67" i="14"/>
  <c r="C67" i="9"/>
  <c r="C67" i="7"/>
  <c r="C57" i="3"/>
  <c r="C67" i="6"/>
  <c r="C57" i="1"/>
  <c r="E66" i="21"/>
  <c r="F78" i="21" s="1"/>
  <c r="E18" i="21" s="1"/>
  <c r="D63" i="21"/>
  <c r="E63" i="21" s="1"/>
  <c r="D63" i="7"/>
  <c r="E63" i="7" s="1"/>
  <c r="F162" i="4"/>
  <c r="E26" i="4" s="1"/>
  <c r="D151" i="20"/>
  <c r="E151" i="20" s="1"/>
  <c r="E132" i="13"/>
  <c r="D133" i="13" s="1"/>
  <c r="E133" i="13" s="1"/>
  <c r="F134" i="13" s="1"/>
  <c r="D151" i="13"/>
  <c r="E151" i="13" s="1"/>
  <c r="D151" i="17"/>
  <c r="E151" i="17" s="1"/>
  <c r="E122" i="22"/>
  <c r="D123" i="22" s="1"/>
  <c r="E123" i="22" s="1"/>
  <c r="D63" i="17"/>
  <c r="E63" i="17" s="1"/>
  <c r="E66" i="17" s="1"/>
  <c r="E132" i="16"/>
  <c r="D133" i="16" s="1"/>
  <c r="E133" i="16" s="1"/>
  <c r="F134" i="16" s="1"/>
  <c r="D63" i="16"/>
  <c r="E63" i="16" s="1"/>
  <c r="E66" i="16" s="1"/>
  <c r="F111" i="16"/>
  <c r="F114" i="16" s="1"/>
  <c r="E21" i="16" s="1"/>
  <c r="D151" i="16"/>
  <c r="E151" i="16" s="1"/>
  <c r="F152" i="16" s="1"/>
  <c r="E25" i="16" s="1"/>
  <c r="D151" i="15"/>
  <c r="E151" i="15" s="1"/>
  <c r="E132" i="15"/>
  <c r="D133" i="15" s="1"/>
  <c r="E133" i="15" s="1"/>
  <c r="F134" i="15" s="1"/>
  <c r="E24" i="15" s="1"/>
  <c r="F152" i="15"/>
  <c r="E25" i="15" s="1"/>
  <c r="F111" i="14"/>
  <c r="F114" i="14" s="1"/>
  <c r="E21" i="14" s="1"/>
  <c r="F160" i="14"/>
  <c r="E26" i="14" s="1"/>
  <c r="E132" i="12"/>
  <c r="D133" i="12" s="1"/>
  <c r="E133" i="12" s="1"/>
  <c r="F134" i="12" s="1"/>
  <c r="F187" i="12" s="1"/>
  <c r="D63" i="11"/>
  <c r="E63" i="11" s="1"/>
  <c r="D130" i="10"/>
  <c r="E130" i="10" s="1"/>
  <c r="D131" i="10" s="1"/>
  <c r="E131" i="10" s="1"/>
  <c r="E132" i="10" s="1"/>
  <c r="D133" i="10" s="1"/>
  <c r="E133" i="10" s="1"/>
  <c r="F134" i="10" s="1"/>
  <c r="C145" i="10"/>
  <c r="C146" i="10" s="1"/>
  <c r="D147" i="10" s="1"/>
  <c r="E147" i="10" s="1"/>
  <c r="D150" i="10" s="1"/>
  <c r="E150" i="10" s="1"/>
  <c r="E66" i="10"/>
  <c r="D151" i="9"/>
  <c r="E151" i="9" s="1"/>
  <c r="F134" i="6"/>
  <c r="F152" i="6"/>
  <c r="E25" i="6" s="1"/>
  <c r="D141" i="2"/>
  <c r="E141" i="2" s="1"/>
  <c r="F142" i="2" s="1"/>
  <c r="E15" i="2" s="1"/>
  <c r="D57" i="1"/>
  <c r="E57" i="1" s="1"/>
  <c r="E58" i="1" s="1"/>
  <c r="D59" i="1" s="1"/>
  <c r="E59" i="1" s="1"/>
  <c r="F60" i="1" s="1"/>
  <c r="E132" i="19"/>
  <c r="D133" i="19" s="1"/>
  <c r="E133" i="19" s="1"/>
  <c r="E132" i="17"/>
  <c r="D133" i="17" s="1"/>
  <c r="E133" i="17" s="1"/>
  <c r="D57" i="2"/>
  <c r="E57" i="2" s="1"/>
  <c r="E58" i="2" s="1"/>
  <c r="D59" i="2" s="1"/>
  <c r="E59" i="2" s="1"/>
  <c r="F60" i="2" s="1"/>
  <c r="D67" i="14"/>
  <c r="E67" i="14" s="1"/>
  <c r="E68" i="14" s="1"/>
  <c r="D69" i="14" s="1"/>
  <c r="E69" i="14" s="1"/>
  <c r="F70" i="14" s="1"/>
  <c r="F78" i="14"/>
  <c r="E18" i="14" s="1"/>
  <c r="F78" i="10"/>
  <c r="E18" i="10" s="1"/>
  <c r="D67" i="10"/>
  <c r="E67" i="10" s="1"/>
  <c r="E68" i="10" s="1"/>
  <c r="D69" i="10" s="1"/>
  <c r="E69" i="10" s="1"/>
  <c r="F70" i="10" s="1"/>
  <c r="E14" i="1"/>
  <c r="E24" i="13"/>
  <c r="D67" i="9"/>
  <c r="E67" i="9" s="1"/>
  <c r="E68" i="9" s="1"/>
  <c r="D69" i="9" s="1"/>
  <c r="E69" i="9" s="1"/>
  <c r="F70" i="9" s="1"/>
  <c r="F78" i="9"/>
  <c r="E18" i="9" s="1"/>
  <c r="E24" i="6"/>
  <c r="F187" i="6"/>
  <c r="E22" i="6" s="1"/>
  <c r="E14" i="3"/>
  <c r="C145" i="18"/>
  <c r="C146" i="18" s="1"/>
  <c r="D147" i="18" s="1"/>
  <c r="E147" i="18" s="1"/>
  <c r="D150" i="18" s="1"/>
  <c r="E150" i="18" s="1"/>
  <c r="D130" i="18"/>
  <c r="E130" i="18" s="1"/>
  <c r="D131" i="18" s="1"/>
  <c r="E131" i="18" s="1"/>
  <c r="E132" i="18" s="1"/>
  <c r="D133" i="18" s="1"/>
  <c r="E133" i="18" s="1"/>
  <c r="E209" i="13"/>
  <c r="F209" i="13" s="1"/>
  <c r="F211" i="13" s="1"/>
  <c r="E31" i="13" s="1"/>
  <c r="E160" i="13"/>
  <c r="F160" i="13" s="1"/>
  <c r="E26" i="13" s="1"/>
  <c r="E111" i="18"/>
  <c r="F111" i="18" s="1"/>
  <c r="F114" i="18" s="1"/>
  <c r="E21" i="18" s="1"/>
  <c r="E134" i="18"/>
  <c r="E152" i="18" s="1"/>
  <c r="E70" i="18"/>
  <c r="E111" i="20"/>
  <c r="F111" i="20" s="1"/>
  <c r="F114" i="20" s="1"/>
  <c r="E21" i="20" s="1"/>
  <c r="E134" i="20"/>
  <c r="E70" i="20"/>
  <c r="D57" i="23"/>
  <c r="E57" i="23" s="1"/>
  <c r="E58" i="23" s="1"/>
  <c r="D59" i="23" s="1"/>
  <c r="E59" i="23" s="1"/>
  <c r="E209" i="8"/>
  <c r="F209" i="8" s="1"/>
  <c r="F211" i="8" s="1"/>
  <c r="E31" i="8" s="1"/>
  <c r="E160" i="8"/>
  <c r="F160" i="8" s="1"/>
  <c r="E26" i="8" s="1"/>
  <c r="E209" i="9"/>
  <c r="F209" i="9" s="1"/>
  <c r="F211" i="9" s="1"/>
  <c r="E31" i="9" s="1"/>
  <c r="E160" i="9"/>
  <c r="E24" i="16"/>
  <c r="E209" i="7"/>
  <c r="F209" i="7" s="1"/>
  <c r="F211" i="7" s="1"/>
  <c r="E31" i="7" s="1"/>
  <c r="E160" i="7"/>
  <c r="F160" i="7" s="1"/>
  <c r="E26" i="7" s="1"/>
  <c r="D53" i="22"/>
  <c r="E53" i="22" s="1"/>
  <c r="D63" i="18"/>
  <c r="E63" i="18" s="1"/>
  <c r="E66" i="18" s="1"/>
  <c r="D63" i="20"/>
  <c r="E63" i="20" s="1"/>
  <c r="E66" i="20" s="1"/>
  <c r="D63" i="15"/>
  <c r="E63" i="15" s="1"/>
  <c r="E66" i="15" s="1"/>
  <c r="D151" i="18"/>
  <c r="E151" i="18" s="1"/>
  <c r="F152" i="18" s="1"/>
  <c r="E25" i="18" s="1"/>
  <c r="D151" i="10"/>
  <c r="E151" i="10" s="1"/>
  <c r="F152" i="10" s="1"/>
  <c r="E25" i="10" s="1"/>
  <c r="D63" i="8"/>
  <c r="E63" i="8" s="1"/>
  <c r="E66" i="8" s="1"/>
  <c r="E66" i="11"/>
  <c r="E132" i="4"/>
  <c r="D133" i="4" s="1"/>
  <c r="E133" i="4" s="1"/>
  <c r="F134" i="4" s="1"/>
  <c r="D53" i="3"/>
  <c r="E53" i="3" s="1"/>
  <c r="E111" i="21"/>
  <c r="E134" i="21"/>
  <c r="E152" i="21" s="1"/>
  <c r="E70" i="21"/>
  <c r="D67" i="21"/>
  <c r="E67" i="21" s="1"/>
  <c r="E68" i="21" s="1"/>
  <c r="D69" i="21" s="1"/>
  <c r="E69" i="21" s="1"/>
  <c r="C145" i="11"/>
  <c r="C146" i="11" s="1"/>
  <c r="D147" i="11" s="1"/>
  <c r="E147" i="11" s="1"/>
  <c r="D150" i="11" s="1"/>
  <c r="E150" i="11" s="1"/>
  <c r="D151" i="11" s="1"/>
  <c r="E151" i="11" s="1"/>
  <c r="F152" i="11" s="1"/>
  <c r="D130" i="11"/>
  <c r="E130" i="11" s="1"/>
  <c r="D131" i="11" s="1"/>
  <c r="E131" i="11" s="1"/>
  <c r="E132" i="11" s="1"/>
  <c r="D133" i="11" s="1"/>
  <c r="E133" i="11" s="1"/>
  <c r="F134" i="11" s="1"/>
  <c r="E160" i="11"/>
  <c r="E209" i="11"/>
  <c r="F209" i="11" s="1"/>
  <c r="F211" i="11" s="1"/>
  <c r="E31" i="11" s="1"/>
  <c r="C145" i="7"/>
  <c r="C146" i="7" s="1"/>
  <c r="D147" i="7" s="1"/>
  <c r="E147" i="7" s="1"/>
  <c r="D150" i="7" s="1"/>
  <c r="E150" i="7" s="1"/>
  <c r="D151" i="7" s="1"/>
  <c r="E151" i="7" s="1"/>
  <c r="F152" i="7" s="1"/>
  <c r="E25" i="7" s="1"/>
  <c r="D130" i="7"/>
  <c r="E130" i="7" s="1"/>
  <c r="D131" i="7" s="1"/>
  <c r="E131" i="7" s="1"/>
  <c r="E132" i="7" s="1"/>
  <c r="D133" i="7" s="1"/>
  <c r="E133" i="7" s="1"/>
  <c r="F134" i="7" s="1"/>
  <c r="F160" i="11"/>
  <c r="D63" i="6"/>
  <c r="E63" i="6" s="1"/>
  <c r="E66" i="6" s="1"/>
  <c r="D141" i="1"/>
  <c r="E141" i="1" s="1"/>
  <c r="F142" i="1" s="1"/>
  <c r="E15" i="1" s="1"/>
  <c r="E66" i="7"/>
  <c r="C32" i="25"/>
  <c r="C37" i="25"/>
  <c r="E111" i="17"/>
  <c r="F111" i="17" s="1"/>
  <c r="F114" i="17" s="1"/>
  <c r="E21" i="17" s="1"/>
  <c r="E134" i="17"/>
  <c r="E152" i="17" s="1"/>
  <c r="E70" i="17"/>
  <c r="E124" i="22"/>
  <c r="E142" i="22" s="1"/>
  <c r="E60" i="22"/>
  <c r="E101" i="22"/>
  <c r="F101" i="22" s="1"/>
  <c r="F104" i="22" s="1"/>
  <c r="E11" i="22" s="1"/>
  <c r="C145" i="14"/>
  <c r="C146" i="14" s="1"/>
  <c r="D147" i="14" s="1"/>
  <c r="E147" i="14" s="1"/>
  <c r="D150" i="14" s="1"/>
  <c r="E150" i="14" s="1"/>
  <c r="D151" i="14" s="1"/>
  <c r="E151" i="14" s="1"/>
  <c r="F152" i="14" s="1"/>
  <c r="E25" i="14" s="1"/>
  <c r="D130" i="14"/>
  <c r="E130" i="14" s="1"/>
  <c r="D131" i="14" s="1"/>
  <c r="E131" i="14" s="1"/>
  <c r="E132" i="14" s="1"/>
  <c r="D133" i="14" s="1"/>
  <c r="E133" i="14" s="1"/>
  <c r="F134" i="14" s="1"/>
  <c r="D63" i="19"/>
  <c r="E63" i="19" s="1"/>
  <c r="E66" i="19" s="1"/>
  <c r="D151" i="21"/>
  <c r="E151" i="21" s="1"/>
  <c r="E66" i="13"/>
  <c r="F111" i="21"/>
  <c r="F114" i="21" s="1"/>
  <c r="E21" i="21" s="1"/>
  <c r="E66" i="12"/>
  <c r="F152" i="9"/>
  <c r="E25" i="9" s="1"/>
  <c r="D63" i="4"/>
  <c r="E63" i="4" s="1"/>
  <c r="E66" i="4" s="1"/>
  <c r="E134" i="19"/>
  <c r="E152" i="19" s="1"/>
  <c r="E70" i="19"/>
  <c r="E111" i="19"/>
  <c r="F111" i="19" s="1"/>
  <c r="F114" i="19" s="1"/>
  <c r="E21" i="19" s="1"/>
  <c r="E101" i="23"/>
  <c r="E124" i="23"/>
  <c r="E142" i="23" s="1"/>
  <c r="E60" i="23"/>
  <c r="E209" i="15"/>
  <c r="F209" i="15" s="1"/>
  <c r="F211" i="15" s="1"/>
  <c r="E31" i="15" s="1"/>
  <c r="E160" i="15"/>
  <c r="F160" i="15" s="1"/>
  <c r="E26" i="15" s="1"/>
  <c r="E24" i="12"/>
  <c r="C145" i="5"/>
  <c r="C146" i="5" s="1"/>
  <c r="D147" i="5" s="1"/>
  <c r="E147" i="5" s="1"/>
  <c r="D150" i="5" s="1"/>
  <c r="E150" i="5" s="1"/>
  <c r="D151" i="5" s="1"/>
  <c r="E151" i="5" s="1"/>
  <c r="F152" i="5" s="1"/>
  <c r="E25" i="5" s="1"/>
  <c r="D130" i="5"/>
  <c r="E130" i="5" s="1"/>
  <c r="D131" i="5" s="1"/>
  <c r="E131" i="5" s="1"/>
  <c r="E132" i="5" s="1"/>
  <c r="D133" i="5" s="1"/>
  <c r="E133" i="5" s="1"/>
  <c r="F134" i="5" s="1"/>
  <c r="E68" i="5"/>
  <c r="D69" i="5" s="1"/>
  <c r="E69" i="5" s="1"/>
  <c r="F70" i="5" s="1"/>
  <c r="D67" i="5"/>
  <c r="E67" i="5" s="1"/>
  <c r="E14" i="2"/>
  <c r="F174" i="2"/>
  <c r="E12" i="2" s="1"/>
  <c r="F101" i="23"/>
  <c r="F104" i="23" s="1"/>
  <c r="E11" i="23" s="1"/>
  <c r="E56" i="22"/>
  <c r="F152" i="13"/>
  <c r="E25" i="13" s="1"/>
  <c r="F134" i="9"/>
  <c r="F160" i="9"/>
  <c r="E26" i="9" s="1"/>
  <c r="F134" i="8"/>
  <c r="E56" i="3"/>
  <c r="D151" i="8"/>
  <c r="E151" i="8" s="1"/>
  <c r="F152" i="8" s="1"/>
  <c r="E25" i="8" s="1"/>
  <c r="F68" i="3"/>
  <c r="E8" i="3" s="1"/>
  <c r="F78" i="5"/>
  <c r="E18" i="5" s="1"/>
  <c r="D141" i="3"/>
  <c r="E141" i="3" s="1"/>
  <c r="F142" i="3" s="1"/>
  <c r="E15" i="3" s="1"/>
  <c r="E24" i="10" l="1"/>
  <c r="F187" i="10"/>
  <c r="E22" i="10" s="1"/>
  <c r="F60" i="23"/>
  <c r="F152" i="21"/>
  <c r="E25" i="21" s="1"/>
  <c r="F70" i="21"/>
  <c r="E17" i="21" s="1"/>
  <c r="D67" i="17"/>
  <c r="E67" i="17" s="1"/>
  <c r="E68" i="17" s="1"/>
  <c r="D69" i="17" s="1"/>
  <c r="E69" i="17" s="1"/>
  <c r="F70" i="17" s="1"/>
  <c r="F78" i="17"/>
  <c r="E18" i="17" s="1"/>
  <c r="F188" i="16"/>
  <c r="E22" i="16" s="1"/>
  <c r="D67" i="18"/>
  <c r="E67" i="18" s="1"/>
  <c r="E68" i="18" s="1"/>
  <c r="D69" i="18" s="1"/>
  <c r="E69" i="18" s="1"/>
  <c r="F70" i="18" s="1"/>
  <c r="F78" i="18"/>
  <c r="E18" i="18" s="1"/>
  <c r="F83" i="1"/>
  <c r="E7" i="1"/>
  <c r="D67" i="6"/>
  <c r="E67" i="6" s="1"/>
  <c r="E68" i="6" s="1"/>
  <c r="D69" i="6" s="1"/>
  <c r="E69" i="6" s="1"/>
  <c r="F70" i="6" s="1"/>
  <c r="F78" i="6"/>
  <c r="E18" i="6" s="1"/>
  <c r="E68" i="20"/>
  <c r="D69" i="20" s="1"/>
  <c r="E69" i="20" s="1"/>
  <c r="F70" i="20" s="1"/>
  <c r="F78" i="20"/>
  <c r="E18" i="20" s="1"/>
  <c r="D67" i="20"/>
  <c r="E67" i="20" s="1"/>
  <c r="E17" i="9"/>
  <c r="F93" i="9"/>
  <c r="F83" i="2"/>
  <c r="E7" i="2"/>
  <c r="F83" i="23"/>
  <c r="E7" i="23"/>
  <c r="F93" i="14"/>
  <c r="E17" i="14"/>
  <c r="E24" i="14"/>
  <c r="F187" i="14"/>
  <c r="E22" i="14" s="1"/>
  <c r="D67" i="19"/>
  <c r="E67" i="19" s="1"/>
  <c r="E68" i="19" s="1"/>
  <c r="D69" i="19" s="1"/>
  <c r="E69" i="19" s="1"/>
  <c r="F70" i="19" s="1"/>
  <c r="F78" i="19"/>
  <c r="E18" i="19" s="1"/>
  <c r="E13" i="2"/>
  <c r="F187" i="8"/>
  <c r="E22" i="8" s="1"/>
  <c r="E24" i="8"/>
  <c r="E24" i="9"/>
  <c r="F187" i="9"/>
  <c r="E22" i="9" s="1"/>
  <c r="F93" i="5"/>
  <c r="E17" i="5"/>
  <c r="E196" i="23"/>
  <c r="F196" i="23" s="1"/>
  <c r="F198" i="23" s="1"/>
  <c r="E21" i="23" s="1"/>
  <c r="E148" i="23"/>
  <c r="F148" i="23" s="1"/>
  <c r="E16" i="23" s="1"/>
  <c r="E208" i="17"/>
  <c r="F208" i="17" s="1"/>
  <c r="F210" i="17" s="1"/>
  <c r="E31" i="17" s="1"/>
  <c r="E160" i="17"/>
  <c r="F160" i="17" s="1"/>
  <c r="E26" i="17" s="1"/>
  <c r="F152" i="17"/>
  <c r="E25" i="17" s="1"/>
  <c r="D57" i="22"/>
  <c r="E57" i="22" s="1"/>
  <c r="E58" i="22" s="1"/>
  <c r="D59" i="22" s="1"/>
  <c r="E59" i="22" s="1"/>
  <c r="F60" i="22" s="1"/>
  <c r="F78" i="12"/>
  <c r="D67" i="12"/>
  <c r="E67" i="12" s="1"/>
  <c r="E68" i="12" s="1"/>
  <c r="D69" i="12" s="1"/>
  <c r="E69" i="12" s="1"/>
  <c r="F70" i="12" s="1"/>
  <c r="E23" i="10"/>
  <c r="D67" i="11"/>
  <c r="E67" i="11" s="1"/>
  <c r="E68" i="11" s="1"/>
  <c r="D69" i="11" s="1"/>
  <c r="E69" i="11" s="1"/>
  <c r="F70" i="11" s="1"/>
  <c r="F78" i="11"/>
  <c r="E13" i="1"/>
  <c r="E196" i="22"/>
  <c r="F196" i="22" s="1"/>
  <c r="F198" i="22" s="1"/>
  <c r="E21" i="22" s="1"/>
  <c r="E148" i="22"/>
  <c r="F148" i="22" s="1"/>
  <c r="E16" i="22" s="1"/>
  <c r="F142" i="22"/>
  <c r="E15" i="22" s="1"/>
  <c r="E13" i="3"/>
  <c r="F174" i="1"/>
  <c r="E12" i="1" s="1"/>
  <c r="D67" i="8"/>
  <c r="E67" i="8" s="1"/>
  <c r="E68" i="8" s="1"/>
  <c r="D69" i="8" s="1"/>
  <c r="E69" i="8" s="1"/>
  <c r="F70" i="8" s="1"/>
  <c r="F78" i="8"/>
  <c r="E18" i="8" s="1"/>
  <c r="D57" i="3"/>
  <c r="E57" i="3" s="1"/>
  <c r="E58" i="3" s="1"/>
  <c r="D59" i="3" s="1"/>
  <c r="E59" i="3" s="1"/>
  <c r="F60" i="3" s="1"/>
  <c r="E24" i="5"/>
  <c r="F187" i="5"/>
  <c r="E22" i="5" s="1"/>
  <c r="F187" i="7"/>
  <c r="E22" i="7" s="1"/>
  <c r="E24" i="7"/>
  <c r="F187" i="11"/>
  <c r="E24" i="11"/>
  <c r="E152" i="20"/>
  <c r="F134" i="20"/>
  <c r="E23" i="15"/>
  <c r="F174" i="3"/>
  <c r="E12" i="3" s="1"/>
  <c r="F187" i="13"/>
  <c r="E22" i="13" s="1"/>
  <c r="F124" i="22"/>
  <c r="F142" i="23"/>
  <c r="E15" i="23" s="1"/>
  <c r="F124" i="23"/>
  <c r="F134" i="19"/>
  <c r="D67" i="15"/>
  <c r="E67" i="15" s="1"/>
  <c r="E68" i="15" s="1"/>
  <c r="D69" i="15" s="1"/>
  <c r="E69" i="15" s="1"/>
  <c r="F70" i="15" s="1"/>
  <c r="F78" i="15"/>
  <c r="E18" i="15" s="1"/>
  <c r="E208" i="19"/>
  <c r="F208" i="19" s="1"/>
  <c r="F210" i="19" s="1"/>
  <c r="E31" i="19" s="1"/>
  <c r="E160" i="19"/>
  <c r="F160" i="19" s="1"/>
  <c r="E26" i="19" s="1"/>
  <c r="F152" i="19"/>
  <c r="E25" i="19" s="1"/>
  <c r="D67" i="13"/>
  <c r="E67" i="13" s="1"/>
  <c r="E68" i="13" s="1"/>
  <c r="D69" i="13" s="1"/>
  <c r="E69" i="13" s="1"/>
  <c r="F70" i="13" s="1"/>
  <c r="F78" i="13"/>
  <c r="E18" i="13" s="1"/>
  <c r="D67" i="7"/>
  <c r="E67" i="7" s="1"/>
  <c r="E68" i="7" s="1"/>
  <c r="D69" i="7" s="1"/>
  <c r="E69" i="7" s="1"/>
  <c r="F70" i="7" s="1"/>
  <c r="F78" i="7"/>
  <c r="E18" i="7" s="1"/>
  <c r="E209" i="21"/>
  <c r="F209" i="21" s="1"/>
  <c r="F211" i="21" s="1"/>
  <c r="E31" i="21" s="1"/>
  <c r="E160" i="21"/>
  <c r="F160" i="21" s="1"/>
  <c r="E26" i="21" s="1"/>
  <c r="E24" i="4"/>
  <c r="F189" i="4"/>
  <c r="E22" i="4" s="1"/>
  <c r="D67" i="4"/>
  <c r="E67" i="4" s="1"/>
  <c r="E68" i="4" s="1"/>
  <c r="D69" i="4" s="1"/>
  <c r="E69" i="4" s="1"/>
  <c r="F70" i="4" s="1"/>
  <c r="F78" i="4"/>
  <c r="E18" i="4" s="1"/>
  <c r="E23" i="16"/>
  <c r="E209" i="18"/>
  <c r="F209" i="18" s="1"/>
  <c r="F211" i="18" s="1"/>
  <c r="E31" i="18" s="1"/>
  <c r="E160" i="18"/>
  <c r="F160" i="18" s="1"/>
  <c r="E26" i="18" s="1"/>
  <c r="E23" i="6"/>
  <c r="E23" i="13"/>
  <c r="F93" i="10"/>
  <c r="E17" i="10"/>
  <c r="F78" i="16"/>
  <c r="E18" i="16" s="1"/>
  <c r="D67" i="16"/>
  <c r="E67" i="16" s="1"/>
  <c r="E68" i="16" s="1"/>
  <c r="D69" i="16" s="1"/>
  <c r="E69" i="16" s="1"/>
  <c r="F70" i="16" s="1"/>
  <c r="F134" i="18"/>
  <c r="F134" i="21"/>
  <c r="F187" i="15"/>
  <c r="E22" i="15" s="1"/>
  <c r="F134" i="17"/>
  <c r="E17" i="17" l="1"/>
  <c r="F93" i="17"/>
  <c r="F93" i="21"/>
  <c r="F93" i="18"/>
  <c r="E17" i="18"/>
  <c r="E17" i="7"/>
  <c r="F93" i="7"/>
  <c r="F93" i="19"/>
  <c r="E17" i="19"/>
  <c r="F93" i="15"/>
  <c r="E17" i="15"/>
  <c r="F93" i="4"/>
  <c r="E17" i="4"/>
  <c r="F83" i="3"/>
  <c r="E7" i="3"/>
  <c r="F93" i="8"/>
  <c r="E17" i="8"/>
  <c r="F187" i="21"/>
  <c r="E22" i="21" s="1"/>
  <c r="E24" i="21"/>
  <c r="F93" i="16"/>
  <c r="E17" i="16"/>
  <c r="F186" i="17"/>
  <c r="E22" i="17" s="1"/>
  <c r="E24" i="17"/>
  <c r="E24" i="20"/>
  <c r="E23" i="7"/>
  <c r="F93" i="11"/>
  <c r="F93" i="12"/>
  <c r="E23" i="8"/>
  <c r="E6" i="23"/>
  <c r="F93" i="13"/>
  <c r="E17" i="13"/>
  <c r="E24" i="19"/>
  <c r="F186" i="19"/>
  <c r="E22" i="19" s="1"/>
  <c r="F187" i="18"/>
  <c r="E22" i="18" s="1"/>
  <c r="E24" i="18"/>
  <c r="E23" i="4"/>
  <c r="E14" i="23"/>
  <c r="F174" i="23"/>
  <c r="E12" i="23" s="1"/>
  <c r="E23" i="5"/>
  <c r="E23" i="9"/>
  <c r="E23" i="14"/>
  <c r="F213" i="9"/>
  <c r="E16" i="9"/>
  <c r="F93" i="20"/>
  <c r="E17" i="20"/>
  <c r="F83" i="22"/>
  <c r="E7" i="22"/>
  <c r="E16" i="21"/>
  <c r="F213" i="21"/>
  <c r="F213" i="14"/>
  <c r="E16" i="14"/>
  <c r="F200" i="2"/>
  <c r="E6" i="2"/>
  <c r="F93" i="6"/>
  <c r="E17" i="6"/>
  <c r="E16" i="10"/>
  <c r="F213" i="10"/>
  <c r="F174" i="22"/>
  <c r="E12" i="22" s="1"/>
  <c r="E14" i="22"/>
  <c r="E209" i="20"/>
  <c r="F209" i="20" s="1"/>
  <c r="F211" i="20" s="1"/>
  <c r="E31" i="20" s="1"/>
  <c r="E160" i="20"/>
  <c r="F160" i="20" s="1"/>
  <c r="E26" i="20" s="1"/>
  <c r="F152" i="20"/>
  <c r="E25" i="20" s="1"/>
  <c r="E16" i="17"/>
  <c r="F213" i="5"/>
  <c r="E16" i="5"/>
  <c r="F200" i="1"/>
  <c r="E6" i="1"/>
  <c r="F212" i="17" l="1"/>
  <c r="D218" i="5"/>
  <c r="E218" i="5" s="1"/>
  <c r="F219" i="5" s="1"/>
  <c r="F221" i="5" s="1"/>
  <c r="E32" i="5" s="1"/>
  <c r="D218" i="10"/>
  <c r="E218" i="10" s="1"/>
  <c r="F219" i="10" s="1"/>
  <c r="F221" i="10" s="1"/>
  <c r="E32" i="10" s="1"/>
  <c r="E33" i="10" s="1"/>
  <c r="F16" i="10" s="1"/>
  <c r="D218" i="21"/>
  <c r="E218" i="21" s="1"/>
  <c r="F219" i="21" s="1"/>
  <c r="F221" i="21" s="1"/>
  <c r="E32" i="21" s="1"/>
  <c r="D218" i="9"/>
  <c r="E218" i="9" s="1"/>
  <c r="F219" i="9" s="1"/>
  <c r="F221" i="9" s="1"/>
  <c r="E32" i="9" s="1"/>
  <c r="E13" i="23"/>
  <c r="F213" i="13"/>
  <c r="E16" i="13"/>
  <c r="F213" i="11"/>
  <c r="E23" i="20"/>
  <c r="F214" i="16"/>
  <c r="E16" i="16"/>
  <c r="F213" i="8"/>
  <c r="E16" i="8"/>
  <c r="E16" i="4"/>
  <c r="F215" i="4"/>
  <c r="F212" i="19"/>
  <c r="E16" i="19"/>
  <c r="F213" i="18"/>
  <c r="E16" i="18"/>
  <c r="E33" i="5"/>
  <c r="F16" i="5" s="1"/>
  <c r="E16" i="6"/>
  <c r="F213" i="6"/>
  <c r="D218" i="14"/>
  <c r="E218" i="14" s="1"/>
  <c r="F219" i="14" s="1"/>
  <c r="F221" i="14" s="1"/>
  <c r="E32" i="14" s="1"/>
  <c r="F200" i="22"/>
  <c r="E6" i="22"/>
  <c r="E23" i="18"/>
  <c r="F187" i="20"/>
  <c r="E22" i="20" s="1"/>
  <c r="E16" i="20"/>
  <c r="E23" i="19"/>
  <c r="F200" i="3"/>
  <c r="E6" i="3"/>
  <c r="E16" i="15"/>
  <c r="F213" i="15"/>
  <c r="D205" i="1"/>
  <c r="E205" i="1" s="1"/>
  <c r="F206" i="1" s="1"/>
  <c r="F208" i="1" s="1"/>
  <c r="E22" i="1" s="1"/>
  <c r="D217" i="17"/>
  <c r="E217" i="17" s="1"/>
  <c r="F218" i="17" s="1"/>
  <c r="F220" i="17" s="1"/>
  <c r="E32" i="17" s="1"/>
  <c r="E13" i="22"/>
  <c r="E23" i="1"/>
  <c r="D205" i="2"/>
  <c r="E205" i="2" s="1"/>
  <c r="F206" i="2" s="1"/>
  <c r="F208" i="2" s="1"/>
  <c r="E22" i="2" s="1"/>
  <c r="E23" i="2" s="1"/>
  <c r="E33" i="21"/>
  <c r="F16" i="21" s="1"/>
  <c r="F213" i="12"/>
  <c r="E23" i="17"/>
  <c r="E23" i="21"/>
  <c r="E16" i="7"/>
  <c r="F213" i="7"/>
  <c r="F200" i="23"/>
  <c r="F23" i="5" l="1"/>
  <c r="F224" i="5"/>
  <c r="F229" i="5" s="1"/>
  <c r="F224" i="21"/>
  <c r="F229" i="21" s="1"/>
  <c r="F211" i="1"/>
  <c r="F216" i="1" s="1"/>
  <c r="F224" i="10"/>
  <c r="F229" i="10" s="1"/>
  <c r="F24" i="21"/>
  <c r="F23" i="21"/>
  <c r="F211" i="2"/>
  <c r="F216" i="2" s="1"/>
  <c r="F10" i="2"/>
  <c r="F9" i="2"/>
  <c r="F20" i="2"/>
  <c r="F8" i="2"/>
  <c r="F17" i="2"/>
  <c r="F18" i="2"/>
  <c r="F16" i="2"/>
  <c r="F21" i="2"/>
  <c r="F19" i="2"/>
  <c r="F15" i="2"/>
  <c r="F11" i="2"/>
  <c r="F14" i="2"/>
  <c r="F12" i="2"/>
  <c r="F13" i="2"/>
  <c r="F7" i="2"/>
  <c r="F6" i="2"/>
  <c r="F8" i="1"/>
  <c r="F10" i="1"/>
  <c r="F20" i="1"/>
  <c r="F18" i="1"/>
  <c r="F9" i="1"/>
  <c r="F21" i="1"/>
  <c r="F19" i="1"/>
  <c r="F16" i="1"/>
  <c r="F11" i="1"/>
  <c r="F17" i="1"/>
  <c r="F14" i="1"/>
  <c r="F15" i="1"/>
  <c r="F7" i="1"/>
  <c r="F12" i="1"/>
  <c r="F13" i="1"/>
  <c r="D217" i="19"/>
  <c r="E217" i="19" s="1"/>
  <c r="F218" i="19" s="1"/>
  <c r="F220" i="19" s="1"/>
  <c r="E32" i="19" s="1"/>
  <c r="E33" i="19" s="1"/>
  <c r="D218" i="8"/>
  <c r="E218" i="8" s="1"/>
  <c r="F219" i="8" s="1"/>
  <c r="F221" i="8" s="1"/>
  <c r="E32" i="8" s="1"/>
  <c r="E33" i="8" s="1"/>
  <c r="D218" i="13"/>
  <c r="E218" i="13" s="1"/>
  <c r="F219" i="13" s="1"/>
  <c r="F221" i="13" s="1"/>
  <c r="E32" i="13" s="1"/>
  <c r="E33" i="13" s="1"/>
  <c r="F16" i="13" s="1"/>
  <c r="D205" i="23"/>
  <c r="E205" i="23" s="1"/>
  <c r="F206" i="23" s="1"/>
  <c r="F208" i="23" s="1"/>
  <c r="E22" i="23" s="1"/>
  <c r="D218" i="7"/>
  <c r="E218" i="7" s="1"/>
  <c r="F219" i="7" s="1"/>
  <c r="F221" i="7" s="1"/>
  <c r="E32" i="7" s="1"/>
  <c r="E33" i="7" s="1"/>
  <c r="F16" i="7" s="1"/>
  <c r="D205" i="22"/>
  <c r="E205" i="22" s="1"/>
  <c r="F206" i="22" s="1"/>
  <c r="F208" i="22" s="1"/>
  <c r="E22" i="22" s="1"/>
  <c r="E23" i="22" s="1"/>
  <c r="F224" i="9"/>
  <c r="F229" i="9" s="1"/>
  <c r="F32" i="5"/>
  <c r="F224" i="15"/>
  <c r="F229" i="15" s="1"/>
  <c r="D218" i="15"/>
  <c r="E218" i="15" s="1"/>
  <c r="F219" i="15" s="1"/>
  <c r="F221" i="15" s="1"/>
  <c r="E32" i="15" s="1"/>
  <c r="E33" i="15" s="1"/>
  <c r="D218" i="6"/>
  <c r="E218" i="6" s="1"/>
  <c r="F219" i="6" s="1"/>
  <c r="F221" i="6" s="1"/>
  <c r="E32" i="6" s="1"/>
  <c r="D218" i="18"/>
  <c r="E218" i="18" s="1"/>
  <c r="F219" i="18" s="1"/>
  <c r="F221" i="18" s="1"/>
  <c r="E32" i="18" s="1"/>
  <c r="E33" i="18" s="1"/>
  <c r="F16" i="18" s="1"/>
  <c r="D219" i="16"/>
  <c r="E219" i="16" s="1"/>
  <c r="F220" i="16" s="1"/>
  <c r="F222" i="16" s="1"/>
  <c r="E32" i="16" s="1"/>
  <c r="D218" i="11"/>
  <c r="E218" i="11" s="1"/>
  <c r="F219" i="11" s="1"/>
  <c r="F221" i="11" s="1"/>
  <c r="E33" i="11" s="1"/>
  <c r="F16" i="11" s="1"/>
  <c r="F22" i="2"/>
  <c r="F22" i="1"/>
  <c r="F213" i="20"/>
  <c r="D218" i="12"/>
  <c r="E218" i="12" s="1"/>
  <c r="F219" i="12" s="1"/>
  <c r="F221" i="12" s="1"/>
  <c r="F19" i="21"/>
  <c r="F27" i="21"/>
  <c r="F29" i="21"/>
  <c r="F20" i="21"/>
  <c r="F30" i="21"/>
  <c r="F28" i="21"/>
  <c r="F18" i="21"/>
  <c r="F21" i="21"/>
  <c r="F25" i="21"/>
  <c r="F17" i="21"/>
  <c r="F26" i="21"/>
  <c r="F31" i="21"/>
  <c r="F20" i="10"/>
  <c r="F19" i="10"/>
  <c r="F30" i="10"/>
  <c r="F28" i="10"/>
  <c r="F26" i="10"/>
  <c r="F27" i="10"/>
  <c r="F31" i="10"/>
  <c r="F29" i="10"/>
  <c r="F21" i="10"/>
  <c r="F18" i="10"/>
  <c r="F25" i="10"/>
  <c r="F22" i="10"/>
  <c r="F24" i="10"/>
  <c r="F23" i="10"/>
  <c r="F17" i="10"/>
  <c r="D205" i="3"/>
  <c r="E205" i="3" s="1"/>
  <c r="F206" i="3" s="1"/>
  <c r="F208" i="3" s="1"/>
  <c r="E22" i="3" s="1"/>
  <c r="F20" i="5"/>
  <c r="F29" i="5"/>
  <c r="F28" i="5"/>
  <c r="F21" i="5"/>
  <c r="F27" i="5"/>
  <c r="F31" i="5"/>
  <c r="F26" i="5"/>
  <c r="F30" i="5"/>
  <c r="F19" i="5"/>
  <c r="F25" i="5"/>
  <c r="F18" i="5"/>
  <c r="F24" i="5"/>
  <c r="F22" i="5"/>
  <c r="F17" i="5"/>
  <c r="D220" i="4"/>
  <c r="E220" i="4" s="1"/>
  <c r="F221" i="4" s="1"/>
  <c r="F223" i="4" s="1"/>
  <c r="E32" i="4" s="1"/>
  <c r="E33" i="4" s="1"/>
  <c r="E33" i="16"/>
  <c r="F16" i="16" s="1"/>
  <c r="E33" i="17"/>
  <c r="F32" i="17" s="1"/>
  <c r="F6" i="1"/>
  <c r="F23" i="1" s="1"/>
  <c r="F223" i="17"/>
  <c r="F228" i="17" s="1"/>
  <c r="F22" i="21"/>
  <c r="E33" i="14"/>
  <c r="F32" i="14" s="1"/>
  <c r="E33" i="9"/>
  <c r="F32" i="9" s="1"/>
  <c r="F224" i="14"/>
  <c r="F229" i="14" s="1"/>
  <c r="F32" i="21"/>
  <c r="F32" i="10"/>
  <c r="F211" i="3" l="1"/>
  <c r="F216" i="3" s="1"/>
  <c r="F224" i="11"/>
  <c r="F229" i="11" s="1"/>
  <c r="F224" i="6"/>
  <c r="F229" i="6" s="1"/>
  <c r="F33" i="10"/>
  <c r="F211" i="23"/>
  <c r="F216" i="23" s="1"/>
  <c r="F211" i="22"/>
  <c r="F216" i="22" s="1"/>
  <c r="F33" i="21"/>
  <c r="F223" i="19"/>
  <c r="F228" i="19" s="1"/>
  <c r="F224" i="13"/>
  <c r="F229" i="13" s="1"/>
  <c r="F33" i="5"/>
  <c r="F226" i="4"/>
  <c r="F231" i="4" s="1"/>
  <c r="F20" i="4"/>
  <c r="F28" i="4"/>
  <c r="F21" i="4"/>
  <c r="F29" i="4"/>
  <c r="F30" i="4"/>
  <c r="F25" i="4"/>
  <c r="F31" i="4"/>
  <c r="F27" i="4"/>
  <c r="F26" i="4"/>
  <c r="F19" i="4"/>
  <c r="F24" i="4"/>
  <c r="F18" i="4"/>
  <c r="F22" i="4"/>
  <c r="F17" i="4"/>
  <c r="F23" i="4"/>
  <c r="F16" i="4"/>
  <c r="F21" i="15"/>
  <c r="F20" i="15"/>
  <c r="F29" i="15"/>
  <c r="F19" i="15"/>
  <c r="F27" i="15"/>
  <c r="F30" i="15"/>
  <c r="F28" i="15"/>
  <c r="F25" i="15"/>
  <c r="F31" i="15"/>
  <c r="F26" i="15"/>
  <c r="F24" i="15"/>
  <c r="F18" i="15"/>
  <c r="F22" i="15"/>
  <c r="F23" i="15"/>
  <c r="F17" i="15"/>
  <c r="F16" i="15"/>
  <c r="F9" i="22"/>
  <c r="F19" i="22"/>
  <c r="F17" i="22"/>
  <c r="F18" i="22"/>
  <c r="F20" i="22"/>
  <c r="F10" i="22"/>
  <c r="F8" i="22"/>
  <c r="F11" i="22"/>
  <c r="F21" i="22"/>
  <c r="F16" i="22"/>
  <c r="F15" i="22"/>
  <c r="F7" i="22"/>
  <c r="F14" i="22"/>
  <c r="F12" i="22"/>
  <c r="F30" i="8"/>
  <c r="F19" i="8"/>
  <c r="F20" i="8"/>
  <c r="F28" i="8"/>
  <c r="F27" i="8"/>
  <c r="F29" i="8"/>
  <c r="F21" i="8"/>
  <c r="F31" i="8"/>
  <c r="F25" i="8"/>
  <c r="F26" i="8"/>
  <c r="F18" i="8"/>
  <c r="F22" i="8"/>
  <c r="F24" i="8"/>
  <c r="F17" i="8"/>
  <c r="F23" i="8"/>
  <c r="F32" i="16"/>
  <c r="F32" i="18"/>
  <c r="F32" i="7"/>
  <c r="F32" i="8"/>
  <c r="F28" i="17"/>
  <c r="F30" i="17"/>
  <c r="F20" i="17"/>
  <c r="F19" i="17"/>
  <c r="F27" i="17"/>
  <c r="F29" i="17"/>
  <c r="F18" i="17"/>
  <c r="F21" i="17"/>
  <c r="F26" i="17"/>
  <c r="F25" i="17"/>
  <c r="F31" i="17"/>
  <c r="F17" i="17"/>
  <c r="F24" i="17"/>
  <c r="F16" i="17"/>
  <c r="F22" i="17"/>
  <c r="F29" i="18"/>
  <c r="F20" i="18"/>
  <c r="F27" i="18"/>
  <c r="F28" i="18"/>
  <c r="F30" i="18"/>
  <c r="F19" i="18"/>
  <c r="F21" i="18"/>
  <c r="F25" i="18"/>
  <c r="F31" i="18"/>
  <c r="F18" i="18"/>
  <c r="F26" i="18"/>
  <c r="F24" i="18"/>
  <c r="F17" i="18"/>
  <c r="F22" i="18"/>
  <c r="F30" i="19"/>
  <c r="F20" i="19"/>
  <c r="F19" i="19"/>
  <c r="F27" i="19"/>
  <c r="F28" i="19"/>
  <c r="F29" i="19"/>
  <c r="F21" i="19"/>
  <c r="F26" i="19"/>
  <c r="F25" i="19"/>
  <c r="F18" i="19"/>
  <c r="F31" i="19"/>
  <c r="F24" i="19"/>
  <c r="F22" i="19"/>
  <c r="F17" i="19"/>
  <c r="F23" i="18"/>
  <c r="F23" i="19"/>
  <c r="D218" i="20"/>
  <c r="E218" i="20" s="1"/>
  <c r="F219" i="20" s="1"/>
  <c r="F221" i="20" s="1"/>
  <c r="E32" i="20" s="1"/>
  <c r="F20" i="13"/>
  <c r="F30" i="13"/>
  <c r="F19" i="13"/>
  <c r="F28" i="13"/>
  <c r="F27" i="13"/>
  <c r="F21" i="13"/>
  <c r="F29" i="13"/>
  <c r="F31" i="13"/>
  <c r="F26" i="13"/>
  <c r="F24" i="13"/>
  <c r="F25" i="13"/>
  <c r="F22" i="13"/>
  <c r="F23" i="13"/>
  <c r="F18" i="13"/>
  <c r="F17" i="13"/>
  <c r="E23" i="23"/>
  <c r="F22" i="23" s="1"/>
  <c r="E33" i="12"/>
  <c r="F32" i="12" s="1"/>
  <c r="F32" i="11"/>
  <c r="F32" i="15"/>
  <c r="F16" i="19"/>
  <c r="F22" i="22"/>
  <c r="F32" i="13"/>
  <c r="F32" i="19"/>
  <c r="F30" i="16"/>
  <c r="F28" i="16"/>
  <c r="F19" i="16"/>
  <c r="F20" i="16"/>
  <c r="F21" i="16"/>
  <c r="F27" i="16"/>
  <c r="F29" i="16"/>
  <c r="F31" i="16"/>
  <c r="F25" i="16"/>
  <c r="F26" i="16"/>
  <c r="F22" i="16"/>
  <c r="F24" i="16"/>
  <c r="F18" i="16"/>
  <c r="F23" i="16"/>
  <c r="F17" i="16"/>
  <c r="F29" i="14"/>
  <c r="F20" i="14"/>
  <c r="F27" i="14"/>
  <c r="F28" i="14"/>
  <c r="F19" i="14"/>
  <c r="F30" i="14"/>
  <c r="F31" i="14"/>
  <c r="F21" i="14"/>
  <c r="F26" i="14"/>
  <c r="F18" i="14"/>
  <c r="F25" i="14"/>
  <c r="F24" i="14"/>
  <c r="F22" i="14"/>
  <c r="F17" i="14"/>
  <c r="F23" i="14"/>
  <c r="F16" i="14"/>
  <c r="F28" i="9"/>
  <c r="F21" i="9"/>
  <c r="F19" i="9"/>
  <c r="F27" i="9"/>
  <c r="F29" i="9"/>
  <c r="F30" i="9"/>
  <c r="F20" i="9"/>
  <c r="F26" i="9"/>
  <c r="F25" i="9"/>
  <c r="F18" i="9"/>
  <c r="F31" i="9"/>
  <c r="F22" i="9"/>
  <c r="F17" i="9"/>
  <c r="F24" i="9"/>
  <c r="F23" i="9"/>
  <c r="F16" i="9"/>
  <c r="F27" i="11"/>
  <c r="F19" i="11"/>
  <c r="F29" i="11"/>
  <c r="F28" i="11"/>
  <c r="F30" i="11"/>
  <c r="F20" i="11"/>
  <c r="F26" i="11"/>
  <c r="F21" i="11"/>
  <c r="F31" i="11"/>
  <c r="F25" i="11"/>
  <c r="F18" i="11"/>
  <c r="F22" i="11"/>
  <c r="F24" i="11"/>
  <c r="F23" i="11"/>
  <c r="F17" i="11"/>
  <c r="F29" i="7"/>
  <c r="F27" i="7"/>
  <c r="F28" i="7"/>
  <c r="F30" i="7"/>
  <c r="F19" i="7"/>
  <c r="F20" i="7"/>
  <c r="F21" i="7"/>
  <c r="F31" i="7"/>
  <c r="F26" i="7"/>
  <c r="F25" i="7"/>
  <c r="F24" i="7"/>
  <c r="F18" i="7"/>
  <c r="F22" i="7"/>
  <c r="F23" i="7"/>
  <c r="F17" i="7"/>
  <c r="F32" i="4"/>
  <c r="F224" i="12"/>
  <c r="F229" i="12" s="1"/>
  <c r="F23" i="17"/>
  <c r="F225" i="16"/>
  <c r="F230" i="16" s="1"/>
  <c r="F224" i="18"/>
  <c r="F229" i="18" s="1"/>
  <c r="F6" i="22"/>
  <c r="F13" i="22"/>
  <c r="F16" i="8"/>
  <c r="F33" i="8" s="1"/>
  <c r="E33" i="6"/>
  <c r="F32" i="6" s="1"/>
  <c r="F224" i="7"/>
  <c r="F229" i="7" s="1"/>
  <c r="F224" i="8"/>
  <c r="F229" i="8" s="1"/>
  <c r="E23" i="3"/>
  <c r="F22" i="3" s="1"/>
  <c r="F23" i="2"/>
  <c r="F33" i="11" l="1"/>
  <c r="F33" i="7"/>
  <c r="F33" i="18"/>
  <c r="F23" i="22"/>
  <c r="F33" i="16"/>
  <c r="F33" i="14"/>
  <c r="F33" i="13"/>
  <c r="F33" i="9"/>
  <c r="F224" i="20"/>
  <c r="F229" i="20" s="1"/>
  <c r="E33" i="20"/>
  <c r="F32" i="20" s="1"/>
  <c r="F9" i="3"/>
  <c r="F10" i="3"/>
  <c r="F17" i="3"/>
  <c r="F18" i="3"/>
  <c r="F19" i="3"/>
  <c r="F20" i="3"/>
  <c r="F21" i="3"/>
  <c r="F11" i="3"/>
  <c r="F16" i="3"/>
  <c r="F15" i="3"/>
  <c r="F14" i="3"/>
  <c r="F8" i="3"/>
  <c r="F12" i="3"/>
  <c r="F13" i="3"/>
  <c r="F7" i="3"/>
  <c r="F6" i="3"/>
  <c r="F8" i="23"/>
  <c r="F10" i="23"/>
  <c r="F19" i="23"/>
  <c r="F9" i="23"/>
  <c r="F20" i="23"/>
  <c r="F18" i="23"/>
  <c r="F17" i="23"/>
  <c r="F11" i="23"/>
  <c r="F15" i="23"/>
  <c r="F7" i="23"/>
  <c r="F16" i="23"/>
  <c r="F21" i="23"/>
  <c r="F14" i="23"/>
  <c r="F12" i="23"/>
  <c r="F6" i="23"/>
  <c r="F13" i="23"/>
  <c r="F33" i="17"/>
  <c r="F20" i="6"/>
  <c r="F27" i="6"/>
  <c r="F30" i="6"/>
  <c r="F31" i="6"/>
  <c r="F25" i="6"/>
  <c r="F29" i="6"/>
  <c r="F26" i="6"/>
  <c r="F19" i="6"/>
  <c r="F28" i="6"/>
  <c r="F21" i="6"/>
  <c r="F22" i="6"/>
  <c r="F24" i="6"/>
  <c r="F23" i="6"/>
  <c r="F18" i="6"/>
  <c r="F17" i="6"/>
  <c r="F16" i="6"/>
  <c r="F27" i="12"/>
  <c r="F29" i="12"/>
  <c r="F19" i="12"/>
  <c r="F20" i="12"/>
  <c r="F28" i="12"/>
  <c r="F30" i="12"/>
  <c r="F31" i="12"/>
  <c r="F26" i="12"/>
  <c r="F25" i="12"/>
  <c r="F21" i="12"/>
  <c r="F24" i="12"/>
  <c r="F22" i="12"/>
  <c r="F23" i="12"/>
  <c r="F18" i="12"/>
  <c r="F17" i="12"/>
  <c r="F16" i="12"/>
  <c r="F33" i="19"/>
  <c r="F33" i="15"/>
  <c r="F33" i="4"/>
  <c r="F33" i="6" l="1"/>
  <c r="F33" i="12"/>
  <c r="F23" i="23"/>
  <c r="F29" i="20"/>
  <c r="F20" i="20"/>
  <c r="F30" i="20"/>
  <c r="F27" i="20"/>
  <c r="F19" i="20"/>
  <c r="F28" i="20"/>
  <c r="F21" i="20"/>
  <c r="F18" i="20"/>
  <c r="F25" i="20"/>
  <c r="F17" i="20"/>
  <c r="F31" i="20"/>
  <c r="F24" i="20"/>
  <c r="F26" i="20"/>
  <c r="F23" i="20"/>
  <c r="F16" i="20"/>
  <c r="F22" i="20"/>
  <c r="F23" i="3"/>
  <c r="F33" i="2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46" authorId="0" shapeId="0" xr:uid="{00000000-0006-0000-0000-000001000000}">
      <text>
        <r>
          <rPr>
            <sz val="10"/>
            <color rgb="FF000000"/>
            <rFont val="Arial"/>
            <charset val="1"/>
          </rPr>
          <t>======
ID#AAAAZZ26_-M
Clauber Bridi    (2022-04-25 19:22:01)
Informar o valor do seguro obrigatório e licenciamento anual de um caminhão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46" authorId="0" shapeId="0" xr:uid="{00000000-0006-0000-0100-000001000000}">
      <text>
        <r>
          <rPr>
            <sz val="10"/>
            <color rgb="FF000000"/>
            <rFont val="Arial"/>
            <charset val="1"/>
          </rPr>
          <t>======
ID#AAAAZZ26_gA
Clauber Bridi    (2022-04-25 19:22:01)
Informar o valor do seguro obrigatório e licenciamento anual de um caminhão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46" authorId="0" shapeId="0" xr:uid="{00000000-0006-0000-0200-000001000000}">
      <text>
        <r>
          <rPr>
            <sz val="10"/>
            <color rgb="FF000000"/>
            <rFont val="Arial"/>
            <charset val="1"/>
          </rPr>
          <t>======
ID#AAAAZZ26_so
Clauber Bridi    (2022-04-25 19:22:01)
Informar o valor do seguro obrigatório e licenciamento anual de um caminhão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24" authorId="0" shapeId="0" xr:uid="{00000000-0006-0000-0300-000001000000}">
      <text>
        <r>
          <rPr>
            <sz val="10"/>
            <color rgb="FF000000"/>
            <rFont val="Arial"/>
            <charset val="1"/>
          </rPr>
          <t>======
ID#AAAAZZ26_3I
Clauber Bridi    (2022-04-25 19:22:00)
Na elaboração do orçamento-base da licitação, informar 0 (zero). Na proposta da licitante, informar a idade do veículo proposto.</t>
        </r>
      </text>
    </comment>
    <comment ref="D159" authorId="0" shapeId="0" xr:uid="{00000000-0006-0000-0300-000002000000}">
      <text>
        <r>
          <rPr>
            <sz val="10"/>
            <color rgb="FF000000"/>
            <rFont val="Arial"/>
            <charset val="1"/>
          </rPr>
          <t>======
ID#AAAAZZ26_fQ
Clauber Bridi    (2022-04-25 19:22:01)
Informar o valor do seguro obrigatório e licenciamento anual de um caminhão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58" authorId="0" shapeId="0" xr:uid="{00000000-0006-0000-0400-000001000000}">
      <text>
        <r>
          <rPr>
            <sz val="10"/>
            <color rgb="FF000000"/>
            <rFont val="Arial"/>
            <charset val="1"/>
          </rPr>
          <t>======
ID#AAAAZZ26_00
Clauber Bridi    (2022-04-25 19:22:01)
Informar o valor do seguro obrigatório e licenciamento anual de um caminhão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24" authorId="0" shapeId="0" xr:uid="{00000000-0006-0000-0500-000001000000}">
      <text>
        <r>
          <rPr>
            <sz val="10"/>
            <color rgb="FF000000"/>
            <rFont val="Arial"/>
            <charset val="1"/>
          </rPr>
          <t>======
ID#AAAAZZ26_rw
Clauber Bridi    (2022-04-25 19:22:00)
Na elaboração do orçamento-base da licitação, informar 0 (zero). Na proposta da licitante, informar a idade do veículo proposto.</t>
        </r>
      </text>
    </comment>
    <comment ref="D158" authorId="0" shapeId="0" xr:uid="{00000000-0006-0000-0500-000002000000}">
      <text>
        <r>
          <rPr>
            <sz val="10"/>
            <color rgb="FF000000"/>
            <rFont val="Arial"/>
            <charset val="1"/>
          </rPr>
          <t>======
ID#AAAAZZ26_zU
Clauber Bridi    (2022-04-25 19:22:01)
Informar o valor do seguro obrigatório e licenciamento anual de um caminhão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58" authorId="0" shapeId="0" xr:uid="{00000000-0006-0000-0600-000001000000}">
      <text>
        <r>
          <rPr>
            <sz val="10"/>
            <color rgb="FF000000"/>
            <rFont val="Arial"/>
            <charset val="1"/>
          </rPr>
          <t>======
ID#AAAAZZ26_a4
Clauber Bridi    (2022-04-25 19:22:01)
Informar o valor do seguro obrigatório e licenciamento anual de um caminhão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58" authorId="0" shapeId="0" xr:uid="{00000000-0006-0000-0700-000001000000}">
      <text>
        <r>
          <rPr>
            <sz val="10"/>
            <color rgb="FF000000"/>
            <rFont val="Arial"/>
            <charset val="1"/>
          </rPr>
          <t>======
ID#AAAAZZ26_lU
Clauber Bridi    (2022-04-25 19:22:01)
Informar o valor do seguro obrigatório e licenciamento anual de um caminhão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58" authorId="0" shapeId="0" xr:uid="{00000000-0006-0000-0800-000001000000}">
      <text>
        <r>
          <rPr>
            <sz val="10"/>
            <color rgb="FF000000"/>
            <rFont val="Arial"/>
            <charset val="1"/>
          </rPr>
          <t>======
ID#AAAAZZ26_-g
Clauber Bridi    (2022-04-25 19:22:01)
Informar o valor do seguro obrigatório e licenciamento anual de um caminhão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58" authorId="0" shapeId="0" xr:uid="{00000000-0006-0000-0900-000001000000}">
      <text>
        <r>
          <rPr>
            <sz val="10"/>
            <color rgb="FF000000"/>
            <rFont val="Arial"/>
            <charset val="1"/>
          </rPr>
          <t>======
ID#AAAAZZ26_cU
Clauber Bridi    (2022-04-25 19:22:01)
Informar o valor do seguro obrigatório e licenciamento anual de um caminhão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58" authorId="0" shapeId="0" xr:uid="{00000000-0006-0000-0A00-000001000000}">
      <text>
        <r>
          <rPr>
            <sz val="10"/>
            <color rgb="FF000000"/>
            <rFont val="Arial"/>
            <charset val="1"/>
          </rPr>
          <t>======
ID#AAAAZZ26_5Y
Clauber Bridi    (2022-04-25 19:22:01)
Informar o valor do seguro obrigatório e licenciamento anual de um caminhão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58" authorId="0" shapeId="0" xr:uid="{00000000-0006-0000-0B00-000001000000}">
      <text>
        <r>
          <rPr>
            <sz val="10"/>
            <color rgb="FF000000"/>
            <rFont val="Arial"/>
            <charset val="1"/>
          </rPr>
          <t>======
ID#AAAAZZ26_5Y
Clauber Bridi    (2022-04-25 19:22:01)
Informar o valor do seguro obrigatório e licenciamento anual de um caminhão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24" authorId="0" shapeId="0" xr:uid="{00000000-0006-0000-0C00-000001000000}">
      <text>
        <r>
          <rPr>
            <sz val="10"/>
            <color rgb="FF000000"/>
            <rFont val="Arial"/>
            <charset val="1"/>
          </rPr>
          <t>======
ID#AAAAZZ26_rw
Clauber Bridi    (2022-04-25 19:22:00)
Na elaboração do orçamento-base da licitação, informar 0 (zero). Na proposta da licitante, informar a idade do veículo proposto.</t>
        </r>
      </text>
    </comment>
    <comment ref="D158" authorId="0" shapeId="0" xr:uid="{00000000-0006-0000-0C00-000002000000}">
      <text>
        <r>
          <rPr>
            <sz val="10"/>
            <color rgb="FF000000"/>
            <rFont val="Arial"/>
            <charset val="1"/>
          </rPr>
          <t>======
ID#AAAAZZ26_zU
Clauber Bridi    (2022-04-25 19:22:01)
Informar o valor do seguro obrigatório e licenciamento anual de um caminhão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58" authorId="0" shapeId="0" xr:uid="{00000000-0006-0000-0D00-000001000000}">
      <text>
        <r>
          <rPr>
            <sz val="10"/>
            <color rgb="FF000000"/>
            <rFont val="Arial"/>
            <charset val="1"/>
          </rPr>
          <t>======
ID#AAAAZZ26_mU
Clauber Bridi    (2022-04-25 19:22:01)
Informar o valor do seguro obrigatório e licenciamento anual de um caminhão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58" authorId="0" shapeId="0" xr:uid="{00000000-0006-0000-0E00-000001000000}">
      <text>
        <r>
          <rPr>
            <sz val="10"/>
            <color rgb="FF000000"/>
            <rFont val="Arial"/>
            <charset val="1"/>
          </rPr>
          <t>======
ID#AAAAZZ26_sM
Clauber Bridi    (2022-04-25 19:22:01)
Informar o valor do seguro obrigatório e licenciamento anual de um caminhão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24" authorId="0" shapeId="0" xr:uid="{00000000-0006-0000-0F00-000001000000}">
      <text>
        <r>
          <rPr>
            <sz val="10"/>
            <color rgb="FF000000"/>
            <rFont val="Arial"/>
            <charset val="1"/>
          </rPr>
          <t>======
ID#AAAAZZQyK8Q
Clauber Bridi    (2022-04-25 19:22:00)
Na elaboração do orçamento-base da licitação, informar 0 (zero). Na proposta da licitante, informar a idade do veículo proposto.</t>
        </r>
      </text>
    </comment>
    <comment ref="D159" authorId="0" shapeId="0" xr:uid="{00000000-0006-0000-0F00-000002000000}">
      <text>
        <r>
          <rPr>
            <sz val="10"/>
            <color rgb="FF000000"/>
            <rFont val="Arial"/>
            <charset val="1"/>
          </rPr>
          <t>======
ID#AAAAZZ26_9c
Clauber Bridi    (2022-04-25 19:22:01)
Informar o valor do seguro obrigatório e licenciamento anual de um caminhão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58" authorId="0" shapeId="0" xr:uid="{00000000-0006-0000-1000-000001000000}">
      <text>
        <r>
          <rPr>
            <sz val="10"/>
            <color rgb="FF000000"/>
            <rFont val="Arial"/>
            <charset val="1"/>
          </rPr>
          <t>======
ID#AAAAZZ26_zo
Clauber Bridi    (2022-04-25 19:22:01)
Informar o valor do seguro obrigatório e licenciamento anual de um caminhão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58" authorId="0" shapeId="0" xr:uid="{00000000-0006-0000-1100-000001000000}">
      <text>
        <r>
          <rPr>
            <sz val="10"/>
            <color rgb="FF000000"/>
            <rFont val="Arial"/>
            <charset val="1"/>
          </rPr>
          <t>======
ID#AAAAZZ26_00
Clauber Bridi    (2022-04-25 19:22:01)
Informar o valor do seguro obrigatório e licenciamento anual de um caminhão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58" authorId="0" shapeId="0" xr:uid="{00000000-0006-0000-1200-000001000000}">
      <text>
        <r>
          <rPr>
            <sz val="10"/>
            <color rgb="FF000000"/>
            <rFont val="Arial"/>
            <charset val="1"/>
          </rPr>
          <t>======
ID#AAAAZZ26_zo
Clauber Bridi    (2022-04-25 19:22:01)
Informar o valor do seguro obrigatório e licenciamento anual de um caminhão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58" authorId="0" shapeId="0" xr:uid="{00000000-0006-0000-1300-000001000000}">
      <text>
        <r>
          <rPr>
            <sz val="10"/>
            <color rgb="FF000000"/>
            <rFont val="Arial"/>
            <charset val="1"/>
          </rPr>
          <t>======
ID#AAAAZZ26_5Y
Clauber Bridi    (2022-04-25 19:22:01)
Informar o valor do seguro obrigatório e licenciamento anual de um caminhão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58" authorId="0" shapeId="0" xr:uid="{00000000-0006-0000-1400-000001000000}">
      <text>
        <r>
          <rPr>
            <sz val="10"/>
            <color rgb="FF000000"/>
            <rFont val="Arial"/>
            <charset val="1"/>
          </rPr>
          <t>======
ID#AAAAZZ26_a4
Clauber Bridi    (2022-04-25 19:22:01)
Informar o valor do seguro obrigatório e licenciamento anual de um caminhão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46" authorId="0" shapeId="0" xr:uid="{00000000-0006-0000-1500-000001000000}">
      <text>
        <r>
          <rPr>
            <sz val="10"/>
            <color rgb="FF000000"/>
            <rFont val="Arial"/>
            <charset val="1"/>
          </rPr>
          <t>======
ID#AAAAZZ26_-M
Clauber Bridi    (2022-04-25 19:22:01)
Informar o valor do seguro obrigatório e licenciamento anual de um caminhão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46" authorId="0" shapeId="0" xr:uid="{00000000-0006-0000-1600-000001000000}">
      <text>
        <r>
          <rPr>
            <sz val="10"/>
            <color rgb="FF000000"/>
            <rFont val="Arial"/>
            <charset val="1"/>
          </rPr>
          <t>======
ID#AAAAZZ26_-M
Clauber Bridi    (2022-04-25 19:22:01)
Informar o valor do seguro obrigatório e licenciamento anual de um caminhão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3" authorId="0" shapeId="0" xr:uid="{00000000-0006-0000-1900-000001000000}">
      <text>
        <r>
          <rPr>
            <sz val="10"/>
            <color rgb="FF000000"/>
            <rFont val="Arial"/>
            <charset val="1"/>
          </rPr>
          <t>======
ID#AAAAZZ26_yg
Clauber Bridi    (2022-04-25 19:22:00)
Informar o % de Administração Central estimado</t>
        </r>
      </text>
    </comment>
    <comment ref="C14" authorId="0" shapeId="0" xr:uid="{00000000-0006-0000-1900-000002000000}">
      <text>
        <r>
          <rPr>
            <sz val="10"/>
            <color rgb="FF000000"/>
            <rFont val="Arial"/>
            <charset val="1"/>
          </rPr>
          <t>======
ID#AAAAZZ26_18
Clauber Bridi    (2022-04-25 19:22:00)
Informar o % de Seguros, Riscos e Garantia estimado</t>
        </r>
      </text>
    </comment>
    <comment ref="C15" authorId="0" shapeId="0" xr:uid="{00000000-0006-0000-1900-000003000000}">
      <text>
        <r>
          <rPr>
            <sz val="10"/>
            <color rgb="FF000000"/>
            <rFont val="Arial"/>
            <charset val="1"/>
          </rPr>
          <t>======
ID#AAAAZZ26_nY
Clauber Bridi    (2022-04-25 19:22:00)
Informar o % de Lucro estimado</t>
        </r>
      </text>
    </comment>
    <comment ref="E16" authorId="0" shapeId="0" xr:uid="{00000000-0006-0000-1900-000004000000}">
      <text>
        <r>
          <rPr>
            <sz val="10"/>
            <color rgb="FF000000"/>
            <rFont val="Arial"/>
            <charset val="1"/>
          </rPr>
          <t>======
ID#AAAAZZ26_4w
Clauber Bridi    (2022-04-25 19:22:00)
Informar o valor anual da taxa financeira, em percentual. Admite-se utilizar a SELIC</t>
        </r>
      </text>
    </comment>
    <comment ref="C17" authorId="0" shapeId="0" xr:uid="{00000000-0006-0000-1900-000005000000}">
      <text>
        <r>
          <rPr>
            <sz val="10"/>
            <color rgb="FF000000"/>
            <rFont val="Arial"/>
            <charset val="1"/>
          </rPr>
          <t>======
ID#AAAAZZ26_tA
Clauber Bridi    (2022-04-25 19:22:00)
Informar o percentual de ISS, de acordo com a legislação tributária do município onde serão prestados os serviços. De 2% até o limite de 5%.</t>
        </r>
      </text>
    </comment>
    <comment ref="E17" authorId="0" shapeId="0" xr:uid="{00000000-0006-0000-1900-000006000000}">
      <text>
        <r>
          <rPr>
            <sz val="10"/>
            <color rgb="FF000000"/>
            <rFont val="Arial"/>
            <charset val="1"/>
          </rPr>
          <t>======
ID#AAAAZZ26_tQ
Clauber Bridi    (2022-04-25 19:22:01)
Informar a média de dias úteis entre data de pagamento prevista no contrato e a data final do período de adimplemento da parcela</t>
        </r>
      </text>
    </comment>
    <comment ref="C18" authorId="0" shapeId="0" xr:uid="{00000000-0006-0000-1900-000007000000}">
      <text>
        <r>
          <rPr>
            <sz val="10"/>
            <color rgb="FF000000"/>
            <rFont val="Arial"/>
            <charset val="1"/>
          </rPr>
          <t>======
ID#AAAAZZ26_6U
Clauber Bridi    (2022-04-25 19:22:00)
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sharedStrings.xml><?xml version="1.0" encoding="utf-8"?>
<sst xmlns="http://schemas.openxmlformats.org/spreadsheetml/2006/main" count="7280" uniqueCount="351">
  <si>
    <t>Orientações para preenchimento:</t>
  </si>
  <si>
    <t xml:space="preserve">1. Esta planilha é somente um modelo-base, devendo ser adaptada para cada caso concreto. </t>
  </si>
  <si>
    <t>Qualquer custo previsto no edital e não contemplado nesta planilha deverá ser devidamente incluído.</t>
  </si>
  <si>
    <t xml:space="preserve">2. Antes de preenchê-la, leia com atenção. </t>
  </si>
  <si>
    <t>3. Preencher somente células em amarelo</t>
  </si>
  <si>
    <t>4. As células azuis deverão ter seus valores preenchidos em outra planilha do arquivo.</t>
  </si>
  <si>
    <t>O TCE/RS não se responsabiliza pelo uso incorreto desta planilha.</t>
  </si>
  <si>
    <t>O orçamento deve ser realizado por responsável técnico habilitado e é de responsabilidade do seu autor.</t>
  </si>
  <si>
    <t>Prefeitura Municipal de Erechim</t>
  </si>
  <si>
    <t xml:space="preserve">Código 76999 – Serviços de Escavadeira Hidráulica 18 ton </t>
  </si>
  <si>
    <t>Planilha de Composição de Custos</t>
  </si>
  <si>
    <t>Orçamento Sintético</t>
  </si>
  <si>
    <t>Descrição do Item</t>
  </si>
  <si>
    <t>Custo (R$/mês)</t>
  </si>
  <si>
    <t>%</t>
  </si>
  <si>
    <t>3.1.1. Depreciação</t>
  </si>
  <si>
    <t>3.1.2. Remuneração do Capital</t>
  </si>
  <si>
    <t>PREÇO TOTAL MENSAL COM A COLETA</t>
  </si>
  <si>
    <t>Quantitativos</t>
  </si>
  <si>
    <t>Mão-de-obra</t>
  </si>
  <si>
    <t>Quantidade</t>
  </si>
  <si>
    <t>'</t>
  </si>
  <si>
    <t>Operador de Escavadeira Hidráulica</t>
  </si>
  <si>
    <t xml:space="preserve">Sindicato de Pav de Obras Correção Salarial </t>
  </si>
  <si>
    <t>Total de mão-de-obra (postos de trabalho)</t>
  </si>
  <si>
    <t>Veículos e Equipamentos</t>
  </si>
  <si>
    <t>Fator de utilização (FU)</t>
  </si>
  <si>
    <t>1. Mão-de-obra</t>
  </si>
  <si>
    <t xml:space="preserve">1.1. Operador de Máquinas </t>
  </si>
  <si>
    <t>Discriminação</t>
  </si>
  <si>
    <t>Unidade</t>
  </si>
  <si>
    <t>Custo unitário</t>
  </si>
  <si>
    <t>Subtotal</t>
  </si>
  <si>
    <r>
      <rPr>
        <b/>
        <sz val="9"/>
        <color rgb="FF000000"/>
        <rFont val="Arial"/>
        <charset val="1"/>
      </rPr>
      <t xml:space="preserve">Total </t>
    </r>
    <r>
      <rPr>
        <b/>
        <u/>
        <sz val="9"/>
        <color rgb="FF000000"/>
        <rFont val="Arial"/>
        <charset val="1"/>
      </rPr>
      <t>(R$)</t>
    </r>
  </si>
  <si>
    <t>Piso da categoria (2)</t>
  </si>
  <si>
    <t>mês</t>
  </si>
  <si>
    <t>Salário mínimo nacional (1)</t>
  </si>
  <si>
    <t>Adicional Noturno</t>
  </si>
  <si>
    <t>horas trabalhadas</t>
  </si>
  <si>
    <t>hora contabilizada</t>
  </si>
  <si>
    <t>Horas Extras (100%)</t>
  </si>
  <si>
    <t>hora</t>
  </si>
  <si>
    <t>Excluir esta linha caso a contratação não tenha previsão de horas extras 100% explícita no edital</t>
  </si>
  <si>
    <t>Horas Extras Noturnas (100%)</t>
  </si>
  <si>
    <t>Excluir esta linha caso a contratação não tenha previsão de horas extras noturnas 100% explícita no edital</t>
  </si>
  <si>
    <t>Horas Extras (50%)</t>
  </si>
  <si>
    <t>Excluir esta linha caso a contratação não tenha previsão de horas extras 50% explícita no edital</t>
  </si>
  <si>
    <t>Horas Extras Noturnas (50%)</t>
  </si>
  <si>
    <t>Excluir esta linha caso a contratação não tenha previsão de horas extras noturnas 50% explícita no edital</t>
  </si>
  <si>
    <t>Descanso Semanal Remunerado (DSR) - hora extra</t>
  </si>
  <si>
    <t>R$</t>
  </si>
  <si>
    <t>Excluir esta linha caso a contratação não tenha previsão de horas extras explícita no edital</t>
  </si>
  <si>
    <t>Base de cálculo da Insalubridade</t>
  </si>
  <si>
    <t>Adicional de Insalubridade</t>
  </si>
  <si>
    <t>Soma</t>
  </si>
  <si>
    <t>Encargos Sociais</t>
  </si>
  <si>
    <t xml:space="preserve">Total por funcionário </t>
  </si>
  <si>
    <t>Total do Efetivo</t>
  </si>
  <si>
    <t>homem</t>
  </si>
  <si>
    <t>Fator de utilização</t>
  </si>
  <si>
    <t>1.2. Vale Transporte</t>
  </si>
  <si>
    <t>Vale Transporte</t>
  </si>
  <si>
    <t>Dias Trabalhados por mês</t>
  </si>
  <si>
    <t>dia</t>
  </si>
  <si>
    <t>Coletor</t>
  </si>
  <si>
    <t>vale</t>
  </si>
  <si>
    <t xml:space="preserve">Operador </t>
  </si>
  <si>
    <t>1.3. Vale-refeição (mensal)</t>
  </si>
  <si>
    <t>unidade</t>
  </si>
  <si>
    <t>Encarregado</t>
  </si>
  <si>
    <t>1.4. Plano de Benefício Social  (Seguro de vida) e (Manutenção e Capacitação Profissional )</t>
  </si>
  <si>
    <t>Seguro de vida em Grupo</t>
  </si>
  <si>
    <t xml:space="preserve">Manutenção e Capacitação Profissional </t>
  </si>
  <si>
    <t>Fator de util.</t>
  </si>
  <si>
    <t>Custo Mensal com Mão-de-obra (R$/mês)</t>
  </si>
  <si>
    <t>2. Uniformes e Equipamentos de Proteção Individual</t>
  </si>
  <si>
    <t>2.1. Uniformes e EPIs</t>
  </si>
  <si>
    <t>Durabilidade (meses)</t>
  </si>
  <si>
    <t>Jaqueta com reflexivo (NBR 15.292)</t>
  </si>
  <si>
    <t>Calça</t>
  </si>
  <si>
    <t>Camiseta</t>
  </si>
  <si>
    <t>Boné</t>
  </si>
  <si>
    <t xml:space="preserve">Botina de segurança </t>
  </si>
  <si>
    <t>par</t>
  </si>
  <si>
    <t xml:space="preserve">Meia de algodão </t>
  </si>
  <si>
    <t>Capa de chuva amarela com reflexivo</t>
  </si>
  <si>
    <t>Luva de proteção</t>
  </si>
  <si>
    <t>Mâscara facial</t>
  </si>
  <si>
    <t>Um</t>
  </si>
  <si>
    <t>Protetor solar FPS 30</t>
  </si>
  <si>
    <t>frasco 120g</t>
  </si>
  <si>
    <t>Custo Mensal com Uniformes e EPIs (R$/mês)</t>
  </si>
  <si>
    <t xml:space="preserve">3. Veículos e Máquinas </t>
  </si>
  <si>
    <t xml:space="preserve">3.1. Veículo/Máquina </t>
  </si>
  <si>
    <t>Custo de aquisição do chassis</t>
  </si>
  <si>
    <t>Vida útil do chassis</t>
  </si>
  <si>
    <t>anos</t>
  </si>
  <si>
    <t>Idade do veículo</t>
  </si>
  <si>
    <t>Depreciação do chassis</t>
  </si>
  <si>
    <t xml:space="preserve">Depreciação mensal veículos/máquinas </t>
  </si>
  <si>
    <t xml:space="preserve">Custo de aquisição da Pá Carregadeira </t>
  </si>
  <si>
    <t>Idade do chassis</t>
  </si>
  <si>
    <t>Depreciação mensal do chassis</t>
  </si>
  <si>
    <t>Total por veículo/máquina</t>
  </si>
  <si>
    <t>Total da frota</t>
  </si>
  <si>
    <t>Custo do chassis</t>
  </si>
  <si>
    <t>Taxa de juros anual nominal</t>
  </si>
  <si>
    <t>Valor do veículo proposto (V0)</t>
  </si>
  <si>
    <t>Investimento médio total do chassis</t>
  </si>
  <si>
    <t>Remuneração mensal de capital do chassis</t>
  </si>
  <si>
    <t>Valor da Pá Carregadeira proposta (V0)</t>
  </si>
  <si>
    <t xml:space="preserve">Investimento médio total </t>
  </si>
  <si>
    <t>Remuneração mensal de capital da Pá Carregadeira</t>
  </si>
  <si>
    <t xml:space="preserve">Total geral dos veículos </t>
  </si>
  <si>
    <t xml:space="preserve">Total geral da pá carregadeira </t>
  </si>
  <si>
    <t>Total geral da frota</t>
  </si>
  <si>
    <t>3.1.3. Impostos e Seguros</t>
  </si>
  <si>
    <t>Licenciamento e Seguro obrigatório</t>
  </si>
  <si>
    <t>Impostos e seguros mensais</t>
  </si>
  <si>
    <t xml:space="preserve">3.1.4. Consumos óleo diesel </t>
  </si>
  <si>
    <t>Horas mensal</t>
  </si>
  <si>
    <t>Consumo</t>
  </si>
  <si>
    <t xml:space="preserve">Custo de óleo diesel / horas trabalhada </t>
  </si>
  <si>
    <t>litros/hora</t>
  </si>
  <si>
    <t>Custo de Arla</t>
  </si>
  <si>
    <t>Custo mensal com óleo diesel</t>
  </si>
  <si>
    <t>Horas/mês</t>
  </si>
  <si>
    <t xml:space="preserve">Custo total com consumo de óleo diesel </t>
  </si>
  <si>
    <t xml:space="preserve">3.1.5. Manutenção/Consumos </t>
  </si>
  <si>
    <t>Custo de manutenção/consumo de óleos/graxas</t>
  </si>
  <si>
    <t>R$/hora</t>
  </si>
  <si>
    <t>3.1.6. Pneus</t>
  </si>
  <si>
    <t xml:space="preserve">Custo do jogo de pneus </t>
  </si>
  <si>
    <t>Número de recapagens por pneu</t>
  </si>
  <si>
    <t>Custo de recapagem</t>
  </si>
  <si>
    <t>Custo jg. compl. + 2 recap./ km rodado</t>
  </si>
  <si>
    <t>km/jogo</t>
  </si>
  <si>
    <t>Custo mensal com pneus</t>
  </si>
  <si>
    <t>km</t>
  </si>
  <si>
    <t>Custo Mensal com Veículos e Equipamentos (R$/mês)</t>
  </si>
  <si>
    <t xml:space="preserve">4. Ferramentas e materiais </t>
  </si>
  <si>
    <t>Recipiente térmico para água (5L)</t>
  </si>
  <si>
    <t>Publicidade (adesivos veículos)</t>
  </si>
  <si>
    <t>cj</t>
  </si>
  <si>
    <t>Custo Mensal com Ferramentas e Materiais de Consumo (R$/mês)</t>
  </si>
  <si>
    <t xml:space="preserve">5. Monitoramento da frota  </t>
  </si>
  <si>
    <t>Implantação dos equipamentos de monitoramento</t>
  </si>
  <si>
    <t>Custo mensal com implantação</t>
  </si>
  <si>
    <t>Custo mensal com manutenção</t>
  </si>
  <si>
    <t xml:space="preserve">Veículo </t>
  </si>
  <si>
    <t>Custo Mensal com Monitoramento da Frota (R$/mês)</t>
  </si>
  <si>
    <t>CUSTO TOTAL MENSAL COM DESPESAS OPERACIONAIS (R$/mês)</t>
  </si>
  <si>
    <t>4. Benefícios e Despesas Indiretas - BDI</t>
  </si>
  <si>
    <t>Benefícios e despesas indiretas</t>
  </si>
  <si>
    <t>CUSTO MENSAL COM BDI (R$/mês)</t>
  </si>
  <si>
    <t>PREÇO MENSAL TOTAL (R$/mês)</t>
  </si>
  <si>
    <t xml:space="preserve">Quantidade de horas por mês: </t>
  </si>
  <si>
    <t xml:space="preserve">Horas </t>
  </si>
  <si>
    <t>PREÇO POR HORA:  [A/B]</t>
  </si>
  <si>
    <t>R$/Hora</t>
  </si>
  <si>
    <t xml:space="preserve">Código 77000 – Serviços de Escavadeira Hidráulica 20 ton </t>
  </si>
  <si>
    <t xml:space="preserve">Código 77001 – Serviços de Escavadeira Hidráulica 23 ton </t>
  </si>
  <si>
    <t>Código 76997 – Serviços de Caminhão Caçamba-Truck 12 m³ – 6x2</t>
  </si>
  <si>
    <t>Motorista</t>
  </si>
  <si>
    <t>1.1. Motorista</t>
  </si>
  <si>
    <t xml:space="preserve">Obs: Sindicato de Pav de Obras RS (R$1.381,33 + 6,76% IPCA ACUM 12 meses) </t>
  </si>
  <si>
    <t>IPVA</t>
  </si>
  <si>
    <t>Seguro contra terceiros</t>
  </si>
  <si>
    <t>3.1.4. Consumos de óleo diesel</t>
  </si>
  <si>
    <t>Custo de manutenção/consumo de óleos/graxas/pneus</t>
  </si>
  <si>
    <t>Código 76998 – Serviços de Caminhão Caçamba-Traçado 14 m³ – 6x4</t>
  </si>
  <si>
    <t>Código 75644 – Serviços de Caminhão Guincho com Plataforma Deslizante 19 ton</t>
  </si>
  <si>
    <t>Operador</t>
  </si>
  <si>
    <t>Código 77002 – Serviços de Retro - escavadeira 4 x 4</t>
  </si>
  <si>
    <t xml:space="preserve">Operador de Máquinas </t>
  </si>
  <si>
    <t>Código 77003 – Serviços de Motoniveladora</t>
  </si>
  <si>
    <t>Código 77004 – Serviços de Trator Esteira 155 HP</t>
  </si>
  <si>
    <t>´</t>
  </si>
  <si>
    <t>1.1. Operador de Máquinas</t>
  </si>
  <si>
    <t>Código 77005 – Serviços de Trator Esteira 168 HP</t>
  </si>
  <si>
    <t>Código 77006 – Serviços de Caminhão Içamento S/ Plataforma</t>
  </si>
  <si>
    <t>1.1. Operador</t>
  </si>
  <si>
    <t>Código 77007 – Serviços de Caminhão Guindaste Mín 12 Ton.</t>
  </si>
  <si>
    <t>Código 77008 – Serviços de Caminhão Guincho com Plataforma Deslizante 10 ton</t>
  </si>
  <si>
    <t>Código 77009 - Serviços de Carreta Prancha</t>
  </si>
  <si>
    <t>Código 77010 – Serviços de Moto-Scraper com Trator</t>
  </si>
  <si>
    <t>Código 77011 – Serviços de Máquina Rolo com Espargidor</t>
  </si>
  <si>
    <t>Código 77012 – Serviços de Rolo Compactador Vibratório</t>
  </si>
  <si>
    <t xml:space="preserve">Código 77420 - Serviços de Caminhão Pipa </t>
  </si>
  <si>
    <t>Código 77572 – Serviços de Rolo Compactador Vibratório 8 Ton</t>
  </si>
  <si>
    <t>Código 77517 – Serviços de Caminhão Guindaste Articulado</t>
  </si>
  <si>
    <t>Código 73723 – Escavadeira Hidraulica com Rompedor Hidráulico</t>
  </si>
  <si>
    <t xml:space="preserve">Código 79603 – Serviços de Mini Escavadeira Hidráulica </t>
  </si>
  <si>
    <t xml:space="preserve">Código 82846 – Serviços de Empilhadeira </t>
  </si>
  <si>
    <t>1. Preencha previamente os dados de entrada na planilha 3.CAGED</t>
  </si>
  <si>
    <t xml:space="preserve">O orçamento deve ser realizado por responsável técnico habilitado e </t>
  </si>
  <si>
    <t>é de responsabilidade do seu autor.</t>
  </si>
  <si>
    <t xml:space="preserve">3.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</si>
  <si>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</si>
  <si>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</si>
  <si>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</si>
  <si>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</si>
  <si>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</si>
  <si>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</si>
  <si>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</si>
  <si>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</si>
  <si>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</si>
  <si>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</si>
  <si>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</si>
  <si>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</si>
  <si>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</si>
  <si>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</si>
  <si>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</si>
  <si>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</si>
  <si>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</si>
  <si>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</si>
  <si>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</si>
  <si>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</si>
  <si>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</si>
  <si>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</si>
  <si>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</si>
  <si>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</si>
  <si>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</si>
  <si>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</si>
  <si>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</si>
  <si>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</si>
  <si>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</si>
  <si>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</si>
  <si>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</si>
  <si>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</si>
  <si>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</si>
  <si>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</si>
  <si>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</si>
  <si>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</si>
  <si>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</si>
  <si>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</si>
  <si>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</si>
  <si>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</si>
  <si>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</si>
  <si>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</si>
  <si>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</si>
  <si>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</si>
  <si>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</si>
  <si>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</si>
  <si>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</si>
  <si>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</si>
  <si>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</si>
  <si>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</si>
  <si>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</si>
  <si>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</si>
  <si>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</si>
  <si>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</si>
  <si>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t xml:space="preserve">CÁLCULO DAS VERBAS INDENIZATÓRIAS DOS EMPREGADOS NO SETOR </t>
  </si>
  <si>
    <t>Para preencher esta planilha siga os passos 1 a 5:</t>
  </si>
  <si>
    <t xml:space="preserve">1. Acesse o Portal do CAGED no link http://bi.mte.gov.br/cagedestabelecimento/pages/consulta.xhtml </t>
  </si>
  <si>
    <t>2. Na Especificação da Consulta, selecione "Demonstrativo por período" e informe as competências relativas ao período Inicial e Final (últimos 12 meses)</t>
  </si>
  <si>
    <t>3. Nível Geográfico: selecione "Unidade da Federação" e marque a opção "Rio Grande do Sul"</t>
  </si>
  <si>
    <t xml:space="preserve">4. Nível Setorial: selecione "Classe de atividade econômica segundo a classificação CNAE – versão 2.0 (669 categorias)" e marque a opção </t>
  </si>
  <si>
    <t>5. Clique em Gerar Relatório</t>
  </si>
  <si>
    <t>6. Preencha as células em amarelo</t>
  </si>
  <si>
    <t>4. CAGED</t>
  </si>
  <si>
    <t xml:space="preserve">Rio Grande do Sul  - 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</si>
  <si>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</si>
  <si>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</si>
  <si>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</si>
  <si>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</si>
  <si>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</si>
  <si>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</si>
  <si>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</si>
  <si>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</si>
  <si>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</si>
  <si>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</si>
  <si>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>Acordo</t>
  </si>
  <si>
    <t xml:space="preserve"> </t>
  </si>
  <si>
    <t>Indicadores</t>
  </si>
  <si>
    <t>Estoque recuperado início do Período 01-03-2018</t>
  </si>
  <si>
    <t>Estoque recuperado final do Período 28-02-2019</t>
  </si>
  <si>
    <t>Variação Emprego Absoluta de 01-03-2018 a 28-02-2019</t>
  </si>
  <si>
    <t>Estoque Médio</t>
  </si>
  <si>
    <t>% Demitidos s/ Justa Causa em relação ao Estoque Médio</t>
  </si>
  <si>
    <t>Taxa de Rotatividade</t>
  </si>
  <si>
    <t>Rotatividade temporal (meses)</t>
  </si>
  <si>
    <t>Dias ano</t>
  </si>
  <si>
    <t>1/3 de férias (dias)</t>
  </si>
  <si>
    <t>Férias (dias)</t>
  </si>
  <si>
    <t>13º Salário (dias)</t>
  </si>
  <si>
    <t>Dias de Aviso prévio</t>
  </si>
  <si>
    <t>Multa FGTS</t>
  </si>
  <si>
    <t>1. Esta planilha é somente um modelo-base e deve ser ajustada conforme cada caso concreto.</t>
  </si>
  <si>
    <t>2. Preencher somente células em amarelo</t>
  </si>
  <si>
    <t xml:space="preserve">O orçamento deve ser realizado por responsável técnico habilitado e é </t>
  </si>
  <si>
    <t>de responsabilidade do seu autor.</t>
  </si>
  <si>
    <t>5. Composição do BDI - Benefícios e Despesas Indiretas</t>
  </si>
  <si>
    <t>Referência estudo TCE</t>
  </si>
  <si>
    <t>1° Quartil</t>
  </si>
  <si>
    <t>Médio</t>
  </si>
  <si>
    <t>3° Quartil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</si>
  <si>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</si>
  <si>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</si>
  <si>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</si>
  <si>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</si>
  <si>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</si>
  <si>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</si>
  <si>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</si>
  <si>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</si>
  <si>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</si>
  <si>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</si>
  <si>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</si>
  <si>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</si>
  <si>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Tributos - PIS/COFINS/ e CPP se houver</t>
  </si>
  <si>
    <t>Fórmula para o cálculo do BDI:</t>
  </si>
  <si>
    <t>{[(1+AC+SRG) x (1+L) x (1+DF)] / (1-T)} -1</t>
  </si>
  <si>
    <t>Resultado do cálculo do BDI:</t>
  </si>
  <si>
    <t xml:space="preserve">Planilha com os horários dos motoristas e operadores de máquinas </t>
  </si>
  <si>
    <t xml:space="preserve">Periodicidade: Segunda à sexta  </t>
  </si>
  <si>
    <t xml:space="preserve">Nr. Func. </t>
  </si>
  <si>
    <t xml:space="preserve">Cargo </t>
  </si>
  <si>
    <t xml:space="preserve">Dias </t>
  </si>
  <si>
    <t xml:space="preserve">Entrada </t>
  </si>
  <si>
    <t>Saída</t>
  </si>
  <si>
    <t>Total Horas</t>
  </si>
  <si>
    <t>Motoristas</t>
  </si>
  <si>
    <t>Segunda à sexta</t>
  </si>
  <si>
    <t>Operador de Máquinas</t>
  </si>
  <si>
    <t xml:space="preserve">Obs: contemplado uma hora de intervalo.  </t>
  </si>
  <si>
    <t xml:space="preserve">Cargo: Motorista/Operador </t>
  </si>
  <si>
    <t>Total de horas por funcionário</t>
  </si>
  <si>
    <t xml:space="preserve">Total de dias por semana </t>
  </si>
  <si>
    <t xml:space="preserve">Total de horas por semana </t>
  </si>
  <si>
    <t xml:space="preserve">Dias úteis semana </t>
  </si>
  <si>
    <t>Total de dias com (DSR) Descanso Semanal Remunerado</t>
  </si>
  <si>
    <t>Total de horas/dia com (DSR)</t>
  </si>
  <si>
    <t xml:space="preserve">Total de dias no mês (30 dias) </t>
  </si>
  <si>
    <t>Total geral de horas mês com (DSR)</t>
  </si>
  <si>
    <t>Total geral de horas base mês com (DSR)</t>
  </si>
  <si>
    <t xml:space="preserve">Fator de utilização </t>
  </si>
  <si>
    <t>6. Depreciação Referencial TCE/RS (%)</t>
  </si>
  <si>
    <t>Idade do veículo (ano)</t>
  </si>
  <si>
    <t>Depreciação Média</t>
  </si>
  <si>
    <t>AGÊNCIA NACIONAL DO PETRÓLEO, GÁS NATURAL E BIOCOMBUSTÍVEIS - ANP</t>
  </si>
  <si>
    <t>https://preco.anp.gov.br/</t>
  </si>
  <si>
    <t>SUPERINTENDÊNCIA DE DEFESA DA CONCORRÊNCIA</t>
  </si>
  <si>
    <t>LEVANTAMENTO DE PREÇOS DE COMBUSTÍVEIS</t>
  </si>
  <si>
    <t>INTERVALO DE TEMPO: SEMANAL</t>
  </si>
  <si>
    <t>COMBUSTÍVEL: TODOS</t>
  </si>
  <si>
    <t>TIPO RELATÓRIO: MUNICÍPIOS</t>
  </si>
  <si>
    <t>PREÇO VENDA</t>
  </si>
  <si>
    <t>MÉDIA</t>
  </si>
  <si>
    <t>DESVIO PADRÃO</t>
  </si>
  <si>
    <t>VALOR MÍNIMO</t>
  </si>
  <si>
    <t>VALOR MÁXIMO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</si>
</sst>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\-??_);_(@_)"/>
    <numFmt numFmtId="165" formatCode="&quot;R$ &quot;#,##0.00"/>
    <numFmt numFmtId="166" formatCode="&quot;R$ &quot;#,##0.00_);&quot;(R$ &quot;#,##0.00\)"/>
    <numFmt numFmtId="167" formatCode="[$R$-416]\ #,##0.00;[Red]\-[$R$-416]\ #,##0.00"/>
    <numFmt numFmtId="168" formatCode="_(* #,##0_);_(* \(#,##0\);_(* \-??_);_(@_)"/>
    <numFmt numFmtId="169" formatCode="_(* #,##0.0000_);_(* \(#,##0.0000\);_(* \-??_);_(@_)"/>
    <numFmt numFmtId="170" formatCode="_-&quot;R$ &quot;* #,##0.00_-;&quot;-R$ &quot;* #,##0.00_-;_-&quot;R$ &quot;* \-??_-;_-@"/>
    <numFmt numFmtId="171" formatCode="_-* #,##0.00_-;\-* #,##0.00_-;_-* \-??_-;_-@"/>
    <numFmt numFmtId="172" formatCode="_(* #,##0.000_);_(* \(#,##0.000\);_(* \-??_);_(@_)"/>
    <numFmt numFmtId="173" formatCode="0.0000"/>
    <numFmt numFmtId="174" formatCode="d/m/yyyy"/>
  </numFmts>
  <fonts count="23" x14ac:knownFonts="1">
    <font>
      <sz val="10"/>
      <color rgb="FF000000"/>
      <name val="Arial"/>
      <charset val="1"/>
    </font>
    <font>
      <b/>
      <sz val="12"/>
      <color rgb="FF000000"/>
      <name val="Arial"/>
      <charset val="1"/>
    </font>
    <font>
      <sz val="12"/>
      <color rgb="FF000000"/>
      <name val="Arial"/>
      <charset val="1"/>
    </font>
    <font>
      <b/>
      <sz val="12"/>
      <color rgb="FFFF0000"/>
      <name val="Arial"/>
      <charset val="1"/>
    </font>
    <font>
      <b/>
      <sz val="14"/>
      <color rgb="FF000000"/>
      <name val="Arial"/>
      <charset val="1"/>
    </font>
    <font>
      <sz val="11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000000"/>
      <name val="Arial"/>
      <charset val="1"/>
    </font>
    <font>
      <u/>
      <sz val="10"/>
      <color rgb="FF0000FF"/>
      <name val="Arial"/>
      <charset val="1"/>
    </font>
    <font>
      <b/>
      <sz val="9"/>
      <color rgb="FF000000"/>
      <name val="Arial"/>
      <charset val="1"/>
    </font>
    <font>
      <b/>
      <u/>
      <sz val="9"/>
      <color rgb="FF000000"/>
      <name val="Arial"/>
      <charset val="1"/>
    </font>
    <font>
      <sz val="8"/>
      <color rgb="FF000000"/>
      <name val="Arial"/>
      <charset val="1"/>
    </font>
    <font>
      <sz val="9"/>
      <color rgb="FF000000"/>
      <name val="Arial"/>
      <charset val="1"/>
    </font>
    <font>
      <i/>
      <sz val="10"/>
      <color rgb="FF000000"/>
      <name val="Arial"/>
      <charset val="1"/>
    </font>
    <font>
      <sz val="10"/>
      <color rgb="FFFF0000"/>
      <name val="Arial"/>
      <charset val="1"/>
    </font>
    <font>
      <b/>
      <sz val="10"/>
      <color rgb="FFFF0000"/>
      <name val="Arial"/>
      <charset val="1"/>
    </font>
    <font>
      <b/>
      <sz val="12"/>
      <color rgb="FF000000"/>
      <name val="Calibri"/>
      <charset val="1"/>
    </font>
    <font>
      <sz val="11"/>
      <color rgb="FF000000"/>
      <name val="Calibri"/>
      <charset val="1"/>
    </font>
    <font>
      <b/>
      <sz val="11"/>
      <color rgb="FF000000"/>
      <name val="Calibri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13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BFBFBF"/>
      </patternFill>
    </fill>
    <fill>
      <patternFill patternType="solid">
        <fgColor rgb="FFC6D9F0"/>
        <bgColor rgb="FFD8D8D8"/>
      </patternFill>
    </fill>
    <fill>
      <patternFill patternType="solid">
        <fgColor rgb="FF72BF44"/>
        <bgColor rgb="FF339966"/>
      </patternFill>
    </fill>
    <fill>
      <patternFill patternType="solid">
        <fgColor rgb="FFD8D8D8"/>
        <bgColor rgb="FFDDD9C3"/>
      </patternFill>
    </fill>
    <fill>
      <patternFill patternType="solid">
        <fgColor rgb="FFA5A5A5"/>
        <bgColor rgb="FFBFBFBF"/>
      </patternFill>
    </fill>
    <fill>
      <patternFill patternType="solid">
        <fgColor rgb="FFFFFFFF"/>
        <bgColor rgb="FFEFEFEF"/>
      </patternFill>
    </fill>
    <fill>
      <patternFill patternType="solid">
        <fgColor rgb="FFDDD9C3"/>
        <bgColor rgb="FFD8D8D8"/>
      </patternFill>
    </fill>
    <fill>
      <patternFill patternType="solid">
        <fgColor rgb="FFEEECE1"/>
        <bgColor rgb="FFEFEFEF"/>
      </patternFill>
    </fill>
    <fill>
      <patternFill patternType="solid">
        <fgColor rgb="FFEFEFEF"/>
        <bgColor rgb="FFEEECE1"/>
      </patternFill>
    </fill>
  </fills>
  <borders count="5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164" fontId="0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4" fontId="0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164" fontId="0" fillId="0" borderId="4" xfId="0" applyNumberFormat="1" applyFont="1" applyBorder="1" applyAlignment="1">
      <alignment vertical="center"/>
    </xf>
    <xf numFmtId="164" fontId="7" fillId="0" borderId="6" xfId="0" applyNumberFormat="1" applyFont="1" applyBorder="1" applyAlignment="1">
      <alignment horizontal="center" vertical="center"/>
    </xf>
    <xf numFmtId="164" fontId="0" fillId="0" borderId="7" xfId="0" applyNumberFormat="1" applyFont="1" applyBorder="1" applyAlignment="1">
      <alignment vertical="center"/>
    </xf>
    <xf numFmtId="164" fontId="7" fillId="0" borderId="7" xfId="0" applyNumberFormat="1" applyFont="1" applyBorder="1" applyAlignment="1">
      <alignment vertical="center"/>
    </xf>
    <xf numFmtId="164" fontId="7" fillId="0" borderId="8" xfId="0" applyNumberFormat="1" applyFont="1" applyBorder="1" applyAlignment="1">
      <alignment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vertical="center"/>
    </xf>
    <xf numFmtId="164" fontId="7" fillId="0" borderId="11" xfId="0" applyNumberFormat="1" applyFont="1" applyBorder="1" applyAlignment="1">
      <alignment vertical="center"/>
    </xf>
    <xf numFmtId="165" fontId="7" fillId="0" borderId="12" xfId="0" applyNumberFormat="1" applyFont="1" applyBorder="1" applyAlignment="1">
      <alignment vertical="center"/>
    </xf>
    <xf numFmtId="10" fontId="7" fillId="0" borderId="13" xfId="0" applyNumberFormat="1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0" fillId="0" borderId="10" xfId="0" applyNumberFormat="1" applyFont="1" applyBorder="1" applyAlignment="1">
      <alignment vertical="center"/>
    </xf>
    <xf numFmtId="164" fontId="0" fillId="0" borderId="11" xfId="0" applyNumberFormat="1" applyFont="1" applyBorder="1" applyAlignment="1">
      <alignment vertical="center"/>
    </xf>
    <xf numFmtId="165" fontId="0" fillId="0" borderId="12" xfId="0" applyNumberFormat="1" applyFont="1" applyBorder="1" applyAlignment="1">
      <alignment vertical="center"/>
    </xf>
    <xf numFmtId="10" fontId="0" fillId="0" borderId="13" xfId="0" applyNumberFormat="1" applyFont="1" applyBorder="1" applyAlignment="1">
      <alignment vertical="center"/>
    </xf>
    <xf numFmtId="164" fontId="7" fillId="0" borderId="10" xfId="0" applyNumberFormat="1" applyFont="1" applyBorder="1" applyAlignment="1">
      <alignment horizontal="left" vertical="center"/>
    </xf>
    <xf numFmtId="4" fontId="7" fillId="0" borderId="11" xfId="0" applyNumberFormat="1" applyFont="1" applyBorder="1" applyAlignment="1">
      <alignment horizontal="center" vertical="center"/>
    </xf>
    <xf numFmtId="164" fontId="0" fillId="0" borderId="10" xfId="0" applyNumberFormat="1" applyFont="1" applyBorder="1" applyAlignment="1">
      <alignment horizontal="left" vertical="center"/>
    </xf>
    <xf numFmtId="4" fontId="0" fillId="0" borderId="11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left" vertical="center"/>
    </xf>
    <xf numFmtId="165" fontId="7" fillId="0" borderId="14" xfId="0" applyNumberFormat="1" applyFont="1" applyBorder="1" applyAlignment="1">
      <alignment vertical="center"/>
    </xf>
    <xf numFmtId="164" fontId="7" fillId="0" borderId="15" xfId="0" applyNumberFormat="1" applyFont="1" applyBorder="1" applyAlignment="1">
      <alignment horizontal="left" vertical="center"/>
    </xf>
    <xf numFmtId="4" fontId="7" fillId="0" borderId="16" xfId="0" applyNumberFormat="1" applyFont="1" applyBorder="1" applyAlignment="1">
      <alignment horizontal="center" vertical="center"/>
    </xf>
    <xf numFmtId="164" fontId="7" fillId="0" borderId="16" xfId="0" applyNumberFormat="1" applyFont="1" applyBorder="1" applyAlignment="1">
      <alignment vertical="center"/>
    </xf>
    <xf numFmtId="166" fontId="7" fillId="0" borderId="17" xfId="0" applyNumberFormat="1" applyFont="1" applyBorder="1" applyAlignment="1">
      <alignment vertical="center"/>
    </xf>
    <xf numFmtId="9" fontId="7" fillId="0" borderId="18" xfId="0" applyNumberFormat="1" applyFont="1" applyBorder="1" applyAlignment="1">
      <alignment vertical="center"/>
    </xf>
    <xf numFmtId="164" fontId="7" fillId="0" borderId="20" xfId="0" applyNumberFormat="1" applyFont="1" applyBorder="1" applyAlignment="1">
      <alignment horizontal="right" vertical="center"/>
    </xf>
    <xf numFmtId="0" fontId="0" fillId="0" borderId="11" xfId="0" applyFont="1" applyBorder="1" applyAlignment="1">
      <alignment vertical="center"/>
    </xf>
    <xf numFmtId="1" fontId="0" fillId="0" borderId="21" xfId="0" applyNumberFormat="1" applyFont="1" applyBorder="1" applyAlignment="1">
      <alignment horizontal="center" vertical="center"/>
    </xf>
    <xf numFmtId="167" fontId="0" fillId="0" borderId="21" xfId="0" applyNumberFormat="1" applyFont="1" applyBorder="1" applyAlignment="1">
      <alignment horizontal="center" vertical="center"/>
    </xf>
    <xf numFmtId="10" fontId="0" fillId="0" borderId="21" xfId="0" applyNumberFormat="1" applyFont="1" applyBorder="1" applyAlignment="1">
      <alignment horizontal="center" vertical="center"/>
    </xf>
    <xf numFmtId="164" fontId="7" fillId="0" borderId="22" xfId="0" applyNumberFormat="1" applyFont="1" applyBorder="1" applyAlignment="1">
      <alignment vertical="center"/>
    </xf>
    <xf numFmtId="4" fontId="7" fillId="0" borderId="23" xfId="0" applyNumberFormat="1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1" fontId="7" fillId="0" borderId="24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164" fontId="0" fillId="0" borderId="26" xfId="0" applyNumberFormat="1" applyFont="1" applyBorder="1" applyAlignment="1">
      <alignment vertical="center"/>
    </xf>
    <xf numFmtId="164" fontId="0" fillId="0" borderId="27" xfId="0" applyNumberFormat="1" applyFont="1" applyBorder="1" applyAlignment="1">
      <alignment vertical="center"/>
    </xf>
    <xf numFmtId="0" fontId="0" fillId="0" borderId="27" xfId="0" applyFont="1" applyBorder="1" applyAlignment="1">
      <alignment vertical="center"/>
    </xf>
    <xf numFmtId="1" fontId="0" fillId="0" borderId="28" xfId="0" applyNumberFormat="1" applyFon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8" fontId="0" fillId="0" borderId="0" xfId="0" applyNumberFormat="1" applyFont="1" applyAlignment="1">
      <alignment horizontal="center" vertical="center"/>
    </xf>
    <xf numFmtId="164" fontId="7" fillId="0" borderId="15" xfId="0" applyNumberFormat="1" applyFont="1" applyBorder="1" applyAlignment="1">
      <alignment vertical="center"/>
    </xf>
    <xf numFmtId="10" fontId="7" fillId="3" borderId="29" xfId="0" applyNumberFormat="1" applyFont="1" applyFill="1" applyBorder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164" fontId="9" fillId="4" borderId="30" xfId="0" applyNumberFormat="1" applyFont="1" applyFill="1" applyBorder="1" applyAlignment="1">
      <alignment horizontal="center" vertical="center"/>
    </xf>
    <xf numFmtId="164" fontId="9" fillId="4" borderId="18" xfId="0" applyNumberFormat="1" applyFont="1" applyFill="1" applyBorder="1" applyAlignment="1">
      <alignment horizontal="center" vertical="center"/>
    </xf>
    <xf numFmtId="0" fontId="0" fillId="0" borderId="31" xfId="0" applyFont="1" applyBorder="1" applyAlignment="1">
      <alignment vertical="center"/>
    </xf>
    <xf numFmtId="0" fontId="0" fillId="0" borderId="31" xfId="0" applyFont="1" applyBorder="1" applyAlignment="1">
      <alignment horizontal="center" vertical="center"/>
    </xf>
    <xf numFmtId="164" fontId="0" fillId="0" borderId="31" xfId="0" applyNumberFormat="1" applyFont="1" applyBorder="1" applyAlignment="1">
      <alignment horizontal="center" vertical="center"/>
    </xf>
    <xf numFmtId="164" fontId="0" fillId="0" borderId="12" xfId="0" applyNumberFormat="1" applyFont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>
      <alignment horizontal="center" vertical="center"/>
    </xf>
    <xf numFmtId="2" fontId="0" fillId="3" borderId="12" xfId="0" applyNumberFormat="1" applyFont="1" applyFill="1" applyBorder="1" applyAlignment="1">
      <alignment horizontal="center" vertical="center"/>
    </xf>
    <xf numFmtId="1" fontId="0" fillId="3" borderId="12" xfId="0" applyNumberFormat="1" applyFont="1" applyFill="1" applyBorder="1" applyAlignment="1">
      <alignment horizontal="center" vertical="center"/>
    </xf>
    <xf numFmtId="0" fontId="7" fillId="0" borderId="32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32" xfId="0" applyNumberFormat="1" applyFont="1" applyBorder="1" applyAlignment="1">
      <alignment horizontal="center" vertical="center"/>
    </xf>
    <xf numFmtId="164" fontId="0" fillId="5" borderId="12" xfId="0" applyNumberFormat="1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164" fontId="0" fillId="0" borderId="0" xfId="0" applyNumberFormat="1" applyFont="1" applyAlignment="1">
      <alignment horizontal="right" vertical="center"/>
    </xf>
    <xf numFmtId="169" fontId="0" fillId="0" borderId="12" xfId="0" applyNumberFormat="1" applyFont="1" applyBorder="1" applyAlignment="1">
      <alignment vertical="center"/>
    </xf>
    <xf numFmtId="164" fontId="7" fillId="4" borderId="29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168" fontId="0" fillId="0" borderId="12" xfId="0" applyNumberFormat="1" applyFont="1" applyBorder="1" applyAlignment="1">
      <alignment horizontal="center" vertical="center"/>
    </xf>
    <xf numFmtId="164" fontId="0" fillId="6" borderId="0" xfId="0" applyNumberFormat="1" applyFont="1" applyFill="1" applyBorder="1" applyAlignment="1" applyProtection="1">
      <alignment vertical="center"/>
      <protection locked="0"/>
    </xf>
    <xf numFmtId="0" fontId="0" fillId="3" borderId="0" xfId="0" applyFont="1" applyFill="1" applyBorder="1" applyAlignment="1">
      <alignment vertical="center"/>
    </xf>
    <xf numFmtId="168" fontId="0" fillId="0" borderId="12" xfId="0" applyNumberFormat="1" applyFont="1" applyBorder="1" applyAlignment="1">
      <alignment vertical="center"/>
    </xf>
    <xf numFmtId="164" fontId="7" fillId="4" borderId="5" xfId="0" applyNumberFormat="1" applyFont="1" applyFill="1" applyBorder="1" applyAlignment="1">
      <alignment vertical="center"/>
    </xf>
    <xf numFmtId="164" fontId="0" fillId="3" borderId="12" xfId="0" applyNumberFormat="1" applyFont="1" applyFill="1" applyBorder="1" applyAlignment="1">
      <alignment horizontal="center" vertical="center"/>
    </xf>
    <xf numFmtId="164" fontId="0" fillId="0" borderId="12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1" fontId="0" fillId="0" borderId="12" xfId="0" applyNumberFormat="1" applyFont="1" applyBorder="1" applyAlignment="1">
      <alignment horizontal="center" vertical="center"/>
    </xf>
    <xf numFmtId="170" fontId="0" fillId="3" borderId="12" xfId="0" applyNumberFormat="1" applyFont="1" applyFill="1" applyBorder="1" applyAlignment="1">
      <alignment vertical="center"/>
    </xf>
    <xf numFmtId="170" fontId="0" fillId="3" borderId="12" xfId="0" applyNumberFormat="1" applyFont="1" applyFill="1" applyBorder="1" applyAlignment="1">
      <alignment horizontal="center" vertical="center"/>
    </xf>
    <xf numFmtId="0" fontId="11" fillId="0" borderId="33" xfId="0" applyFont="1" applyBorder="1" applyAlignment="1">
      <alignment vertical="center"/>
    </xf>
    <xf numFmtId="170" fontId="7" fillId="4" borderId="5" xfId="0" applyNumberFormat="1" applyFont="1" applyFill="1" applyBorder="1" applyAlignment="1">
      <alignment vertical="center"/>
    </xf>
    <xf numFmtId="169" fontId="0" fillId="0" borderId="0" xfId="0" applyNumberFormat="1" applyFont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164" fontId="7" fillId="0" borderId="29" xfId="0" applyNumberFormat="1" applyFont="1" applyBorder="1" applyAlignment="1">
      <alignment vertical="center"/>
    </xf>
    <xf numFmtId="0" fontId="9" fillId="4" borderId="30" xfId="0" applyFont="1" applyFill="1" applyBorder="1" applyAlignment="1">
      <alignment horizontal="center" vertical="center" wrapText="1"/>
    </xf>
    <xf numFmtId="13" fontId="0" fillId="3" borderId="12" xfId="0" applyNumberFormat="1" applyFont="1" applyFill="1" applyBorder="1" applyAlignment="1">
      <alignment vertical="center"/>
    </xf>
    <xf numFmtId="164" fontId="0" fillId="6" borderId="31" xfId="0" applyNumberFormat="1" applyFont="1" applyFill="1" applyBorder="1" applyAlignment="1" applyProtection="1">
      <alignment horizontal="center" vertical="center"/>
      <protection locked="0"/>
    </xf>
    <xf numFmtId="164" fontId="0" fillId="6" borderId="12" xfId="0" applyNumberFormat="1" applyFont="1" applyFill="1" applyBorder="1" applyAlignment="1" applyProtection="1">
      <protection locked="0"/>
    </xf>
    <xf numFmtId="0" fontId="0" fillId="0" borderId="16" xfId="0" applyFont="1" applyBorder="1" applyAlignment="1">
      <alignment vertical="center"/>
    </xf>
    <xf numFmtId="164" fontId="0" fillId="0" borderId="16" xfId="0" applyNumberFormat="1" applyFont="1" applyBorder="1" applyAlignment="1">
      <alignment vertical="center"/>
    </xf>
    <xf numFmtId="164" fontId="0" fillId="0" borderId="29" xfId="0" applyNumberFormat="1" applyFont="1" applyBorder="1" applyAlignment="1">
      <alignment vertical="center"/>
    </xf>
    <xf numFmtId="164" fontId="7" fillId="4" borderId="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6" borderId="12" xfId="0" applyFont="1" applyFill="1" applyBorder="1" applyAlignment="1" applyProtection="1">
      <alignment horizontal="center" vertical="center"/>
      <protection locked="0"/>
    </xf>
    <xf numFmtId="164" fontId="0" fillId="0" borderId="0" xfId="0" applyNumberFormat="1" applyFont="1" applyAlignment="1">
      <alignment horizontal="center" vertical="center"/>
    </xf>
    <xf numFmtId="171" fontId="0" fillId="0" borderId="0" xfId="0" applyNumberFormat="1" applyFont="1" applyAlignment="1">
      <alignment vertical="center"/>
    </xf>
    <xf numFmtId="0" fontId="7" fillId="0" borderId="34" xfId="0" applyFont="1" applyBorder="1" applyAlignment="1">
      <alignment vertical="center"/>
    </xf>
    <xf numFmtId="0" fontId="7" fillId="0" borderId="34" xfId="0" applyFont="1" applyBorder="1" applyAlignment="1">
      <alignment horizontal="center" vertical="center"/>
    </xf>
    <xf numFmtId="164" fontId="7" fillId="0" borderId="34" xfId="0" applyNumberFormat="1" applyFont="1" applyBorder="1" applyAlignment="1">
      <alignment horizontal="center" vertical="center"/>
    </xf>
    <xf numFmtId="164" fontId="0" fillId="3" borderId="31" xfId="0" applyNumberFormat="1" applyFont="1" applyFill="1" applyBorder="1" applyAlignment="1">
      <alignment horizontal="center" vertical="center"/>
    </xf>
    <xf numFmtId="164" fontId="0" fillId="5" borderId="12" xfId="0" applyNumberFormat="1" applyFont="1" applyFill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9" fillId="4" borderId="25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164" fontId="9" fillId="4" borderId="35" xfId="0" applyNumberFormat="1" applyFont="1" applyFill="1" applyBorder="1" applyAlignment="1">
      <alignment horizontal="center" vertical="center"/>
    </xf>
    <xf numFmtId="4" fontId="0" fillId="6" borderId="12" xfId="0" applyNumberFormat="1" applyFont="1" applyFill="1" applyBorder="1" applyAlignment="1" applyProtection="1">
      <alignment horizontal="center" vertical="center"/>
      <protection locked="0"/>
    </xf>
    <xf numFmtId="164" fontId="7" fillId="0" borderId="36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64" fontId="0" fillId="6" borderId="12" xfId="0" applyNumberFormat="1" applyFont="1" applyFill="1" applyBorder="1" applyAlignment="1" applyProtection="1">
      <alignment horizontal="center" vertical="center"/>
      <protection locked="0"/>
    </xf>
    <xf numFmtId="3" fontId="0" fillId="0" borderId="0" xfId="0" applyNumberFormat="1" applyFont="1" applyAlignment="1">
      <alignment vertical="center"/>
    </xf>
    <xf numFmtId="4" fontId="0" fillId="3" borderId="12" xfId="0" applyNumberFormat="1" applyFont="1" applyFill="1" applyBorder="1" applyAlignment="1">
      <alignment vertical="center"/>
    </xf>
    <xf numFmtId="4" fontId="0" fillId="6" borderId="31" xfId="0" applyNumberFormat="1" applyFont="1" applyFill="1" applyBorder="1" applyAlignment="1" applyProtection="1">
      <alignment horizontal="center" vertical="center"/>
      <protection locked="0"/>
    </xf>
    <xf numFmtId="172" fontId="0" fillId="6" borderId="31" xfId="0" applyNumberFormat="1" applyFont="1" applyFill="1" applyBorder="1" applyAlignment="1" applyProtection="1">
      <alignment horizontal="center" vertical="center"/>
      <protection locked="0"/>
    </xf>
    <xf numFmtId="172" fontId="0" fillId="0" borderId="12" xfId="0" applyNumberFormat="1" applyFont="1" applyBorder="1" applyAlignment="1">
      <alignment horizontal="center" vertical="center"/>
    </xf>
    <xf numFmtId="168" fontId="7" fillId="0" borderId="12" xfId="0" applyNumberFormat="1" applyFont="1" applyBorder="1" applyAlignment="1">
      <alignment horizontal="center" vertical="center"/>
    </xf>
    <xf numFmtId="172" fontId="7" fillId="0" borderId="12" xfId="0" applyNumberFormat="1" applyFont="1" applyBorder="1" applyAlignment="1">
      <alignment horizontal="center" vertical="center"/>
    </xf>
    <xf numFmtId="0" fontId="0" fillId="3" borderId="31" xfId="0" applyFont="1" applyFill="1" applyBorder="1" applyAlignment="1">
      <alignment horizontal="center" vertical="center"/>
    </xf>
    <xf numFmtId="3" fontId="0" fillId="3" borderId="12" xfId="0" applyNumberFormat="1" applyFont="1" applyFill="1" applyBorder="1" applyAlignment="1">
      <alignment horizontal="center" vertical="center"/>
    </xf>
    <xf numFmtId="13" fontId="0" fillId="3" borderId="12" xfId="0" applyNumberFormat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64" fontId="13" fillId="0" borderId="12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7" fillId="0" borderId="37" xfId="0" applyFont="1" applyBorder="1" applyAlignment="1">
      <alignment vertical="center"/>
    </xf>
    <xf numFmtId="164" fontId="0" fillId="3" borderId="11" xfId="0" applyNumberFormat="1" applyFont="1" applyFill="1" applyBorder="1" applyAlignment="1">
      <alignment vertical="center"/>
    </xf>
    <xf numFmtId="164" fontId="0" fillId="0" borderId="36" xfId="0" applyNumberFormat="1" applyFont="1" applyBorder="1" applyAlignment="1">
      <alignment horizontal="center" vertical="center"/>
    </xf>
    <xf numFmtId="164" fontId="7" fillId="0" borderId="29" xfId="0" applyNumberFormat="1" applyFont="1" applyBorder="1" applyAlignment="1">
      <alignment horizontal="right" vertical="center"/>
    </xf>
    <xf numFmtId="164" fontId="7" fillId="4" borderId="5" xfId="0" applyNumberFormat="1" applyFont="1" applyFill="1" applyBorder="1" applyAlignment="1">
      <alignment horizontal="right" vertical="center"/>
    </xf>
    <xf numFmtId="0" fontId="0" fillId="0" borderId="0" xfId="0" applyFont="1" applyAlignment="1"/>
    <xf numFmtId="0" fontId="5" fillId="0" borderId="39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10" fontId="5" fillId="0" borderId="21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horizontal="left" vertical="center"/>
    </xf>
    <xf numFmtId="10" fontId="6" fillId="0" borderId="21" xfId="0" applyNumberFormat="1" applyFont="1" applyBorder="1" applyAlignment="1">
      <alignment horizontal="right" vertical="center"/>
    </xf>
    <xf numFmtId="0" fontId="5" fillId="7" borderId="39" xfId="0" applyFont="1" applyFill="1" applyBorder="1" applyAlignment="1">
      <alignment horizontal="left" vertical="center"/>
    </xf>
    <xf numFmtId="0" fontId="6" fillId="7" borderId="12" xfId="0" applyFont="1" applyFill="1" applyBorder="1" applyAlignment="1">
      <alignment horizontal="left" vertical="center"/>
    </xf>
    <xf numFmtId="10" fontId="6" fillId="7" borderId="21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10" fontId="0" fillId="0" borderId="0" xfId="0" applyNumberFormat="1" applyFont="1" applyAlignment="1"/>
    <xf numFmtId="9" fontId="5" fillId="0" borderId="0" xfId="0" applyNumberFormat="1" applyFont="1" applyAlignment="1">
      <alignment horizontal="right" vertical="center"/>
    </xf>
    <xf numFmtId="0" fontId="5" fillId="0" borderId="12" xfId="0" applyFont="1" applyBorder="1" applyAlignment="1">
      <alignment horizontal="left" vertical="center" wrapText="1"/>
    </xf>
    <xf numFmtId="0" fontId="5" fillId="8" borderId="40" xfId="0" applyFont="1" applyFill="1" applyBorder="1" applyAlignment="1">
      <alignment horizontal="left" vertical="center"/>
    </xf>
    <xf numFmtId="0" fontId="6" fillId="8" borderId="14" xfId="0" applyFont="1" applyFill="1" applyBorder="1" applyAlignment="1">
      <alignment horizontal="left" vertical="center"/>
    </xf>
    <xf numFmtId="10" fontId="6" fillId="8" borderId="28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0" fontId="6" fillId="0" borderId="0" xfId="0" applyNumberFormat="1" applyFont="1" applyAlignment="1">
      <alignment horizontal="right" vertical="center"/>
    </xf>
    <xf numFmtId="0" fontId="0" fillId="9" borderId="0" xfId="0" applyFont="1" applyFill="1" applyBorder="1" applyAlignment="1">
      <alignment horizontal="left" vertical="center"/>
    </xf>
    <xf numFmtId="10" fontId="5" fillId="0" borderId="0" xfId="0" applyNumberFormat="1" applyFont="1" applyAlignment="1">
      <alignment horizontal="right" vertical="center"/>
    </xf>
    <xf numFmtId="0" fontId="5" fillId="9" borderId="0" xfId="0" applyFont="1" applyFill="1" applyBorder="1" applyAlignment="1">
      <alignment horizontal="left" vertical="center"/>
    </xf>
    <xf numFmtId="0" fontId="7" fillId="0" borderId="0" xfId="0" applyFont="1" applyAlignment="1"/>
    <xf numFmtId="0" fontId="15" fillId="0" borderId="0" xfId="0" applyFont="1" applyAlignment="1"/>
    <xf numFmtId="0" fontId="6" fillId="0" borderId="10" xfId="0" applyFont="1" applyBorder="1" applyAlignment="1"/>
    <xf numFmtId="0" fontId="5" fillId="0" borderId="13" xfId="0" applyFont="1" applyBorder="1" applyAlignment="1"/>
    <xf numFmtId="0" fontId="6" fillId="0" borderId="41" xfId="0" applyFont="1" applyBorder="1" applyAlignment="1"/>
    <xf numFmtId="0" fontId="6" fillId="3" borderId="21" xfId="0" applyFont="1" applyFill="1" applyBorder="1" applyAlignment="1"/>
    <xf numFmtId="0" fontId="6" fillId="0" borderId="39" xfId="0" applyFont="1" applyBorder="1" applyAlignment="1"/>
    <xf numFmtId="0" fontId="5" fillId="0" borderId="39" xfId="0" applyFont="1" applyBorder="1" applyAlignment="1"/>
    <xf numFmtId="0" fontId="5" fillId="3" borderId="21" xfId="0" applyFont="1" applyFill="1" applyBorder="1" applyAlignment="1"/>
    <xf numFmtId="0" fontId="5" fillId="0" borderId="41" xfId="0" applyFont="1" applyBorder="1" applyAlignment="1"/>
    <xf numFmtId="0" fontId="5" fillId="3" borderId="42" xfId="0" applyFont="1" applyFill="1" applyBorder="1" applyAlignment="1"/>
    <xf numFmtId="0" fontId="5" fillId="0" borderId="43" xfId="0" applyFont="1" applyBorder="1" applyAlignment="1"/>
    <xf numFmtId="0" fontId="5" fillId="0" borderId="44" xfId="0" applyFont="1" applyBorder="1" applyAlignment="1"/>
    <xf numFmtId="0" fontId="5" fillId="3" borderId="45" xfId="0" applyFont="1" applyFill="1" applyBorder="1" applyAlignment="1"/>
    <xf numFmtId="0" fontId="5" fillId="0" borderId="21" xfId="0" applyFont="1" applyBorder="1" applyAlignment="1"/>
    <xf numFmtId="0" fontId="5" fillId="0" borderId="3" xfId="0" applyFont="1" applyBorder="1" applyAlignment="1"/>
    <xf numFmtId="0" fontId="5" fillId="0" borderId="4" xfId="0" applyFont="1" applyBorder="1" applyAlignment="1"/>
    <xf numFmtId="0" fontId="6" fillId="0" borderId="42" xfId="0" applyFont="1" applyBorder="1" applyAlignment="1"/>
    <xf numFmtId="10" fontId="6" fillId="0" borderId="21" xfId="0" applyNumberFormat="1" applyFont="1" applyBorder="1" applyAlignment="1"/>
    <xf numFmtId="173" fontId="6" fillId="0" borderId="21" xfId="0" applyNumberFormat="1" applyFont="1" applyBorder="1" applyAlignment="1"/>
    <xf numFmtId="0" fontId="6" fillId="0" borderId="21" xfId="0" applyFont="1" applyBorder="1" applyAlignment="1"/>
    <xf numFmtId="9" fontId="6" fillId="0" borderId="21" xfId="0" applyNumberFormat="1" applyFont="1" applyBorder="1" applyAlignment="1"/>
    <xf numFmtId="0" fontId="6" fillId="0" borderId="22" xfId="0" applyFont="1" applyBorder="1" applyAlignment="1"/>
    <xf numFmtId="9" fontId="6" fillId="0" borderId="24" xfId="0" applyNumberFormat="1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9" fontId="5" fillId="0" borderId="39" xfId="0" applyNumberFormat="1" applyFont="1" applyBorder="1" applyAlignment="1"/>
    <xf numFmtId="9" fontId="5" fillId="0" borderId="12" xfId="0" applyNumberFormat="1" applyFont="1" applyBorder="1" applyAlignment="1">
      <alignment horizontal="center"/>
    </xf>
    <xf numFmtId="9" fontId="5" fillId="0" borderId="21" xfId="0" applyNumberFormat="1" applyFont="1" applyBorder="1" applyAlignment="1"/>
    <xf numFmtId="0" fontId="5" fillId="0" borderId="46" xfId="0" applyFont="1" applyBorder="1" applyAlignment="1">
      <alignment horizontal="left" vertical="center"/>
    </xf>
    <xf numFmtId="0" fontId="5" fillId="0" borderId="47" xfId="0" applyFont="1" applyBorder="1" applyAlignment="1">
      <alignment horizontal="center" vertical="center"/>
    </xf>
    <xf numFmtId="10" fontId="5" fillId="6" borderId="9" xfId="0" applyNumberFormat="1" applyFont="1" applyFill="1" applyBorder="1" applyAlignment="1">
      <alignment horizontal="center" vertical="center"/>
    </xf>
    <xf numFmtId="10" fontId="5" fillId="0" borderId="39" xfId="0" applyNumberFormat="1" applyFont="1" applyBorder="1" applyAlignment="1">
      <alignment horizontal="right"/>
    </xf>
    <xf numFmtId="10" fontId="5" fillId="0" borderId="12" xfId="0" applyNumberFormat="1" applyFont="1" applyBorder="1" applyAlignment="1">
      <alignment horizontal="right"/>
    </xf>
    <xf numFmtId="10" fontId="5" fillId="0" borderId="21" xfId="0" applyNumberFormat="1" applyFont="1" applyBorder="1" applyAlignment="1">
      <alignment horizontal="right"/>
    </xf>
    <xf numFmtId="0" fontId="5" fillId="0" borderId="12" xfId="0" applyFont="1" applyBorder="1" applyAlignment="1">
      <alignment horizontal="center" vertical="center"/>
    </xf>
    <xf numFmtId="10" fontId="5" fillId="6" borderId="21" xfId="0" applyNumberFormat="1" applyFont="1" applyFill="1" applyBorder="1" applyAlignment="1">
      <alignment horizontal="center" vertical="center"/>
    </xf>
    <xf numFmtId="10" fontId="5" fillId="0" borderId="21" xfId="0" applyNumberFormat="1" applyFont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/>
    </xf>
    <xf numFmtId="10" fontId="5" fillId="0" borderId="21" xfId="0" applyNumberFormat="1" applyFont="1" applyBorder="1" applyAlignment="1"/>
    <xf numFmtId="0" fontId="5" fillId="0" borderId="39" xfId="0" applyFont="1" applyBorder="1" applyAlignment="1">
      <alignment horizontal="right"/>
    </xf>
    <xf numFmtId="0" fontId="5" fillId="3" borderId="12" xfId="0" applyFont="1" applyFill="1" applyBorder="1" applyAlignment="1">
      <alignment horizontal="center"/>
    </xf>
    <xf numFmtId="0" fontId="5" fillId="0" borderId="40" xfId="0" applyFont="1" applyBorder="1" applyAlignment="1">
      <alignment horizontal="left" vertical="center"/>
    </xf>
    <xf numFmtId="10" fontId="5" fillId="6" borderId="28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5" fillId="0" borderId="48" xfId="0" applyFont="1" applyBorder="1" applyAlignment="1">
      <alignment vertical="center"/>
    </xf>
    <xf numFmtId="0" fontId="5" fillId="0" borderId="49" xfId="0" applyFont="1" applyBorder="1" applyAlignment="1">
      <alignment vertical="center"/>
    </xf>
    <xf numFmtId="10" fontId="5" fillId="0" borderId="50" xfId="0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51" xfId="0" applyFont="1" applyBorder="1" applyAlignment="1">
      <alignment vertical="center"/>
    </xf>
    <xf numFmtId="0" fontId="6" fillId="7" borderId="15" xfId="0" applyFont="1" applyFill="1" applyBorder="1" applyAlignment="1">
      <alignment vertical="center" wrapText="1"/>
    </xf>
    <xf numFmtId="0" fontId="5" fillId="7" borderId="16" xfId="0" applyFont="1" applyFill="1" applyBorder="1" applyAlignment="1">
      <alignment vertical="center"/>
    </xf>
    <xf numFmtId="10" fontId="6" fillId="7" borderId="29" xfId="0" applyNumberFormat="1" applyFont="1" applyFill="1" applyBorder="1" applyAlignment="1">
      <alignment horizontal="center" vertical="center" wrapText="1"/>
    </xf>
    <xf numFmtId="10" fontId="5" fillId="0" borderId="40" xfId="0" applyNumberFormat="1" applyFont="1" applyBorder="1" applyAlignment="1">
      <alignment horizontal="right"/>
    </xf>
    <xf numFmtId="10" fontId="5" fillId="0" borderId="14" xfId="0" applyNumberFormat="1" applyFont="1" applyBorder="1" applyAlignment="1">
      <alignment horizontal="right"/>
    </xf>
    <xf numFmtId="10" fontId="5" fillId="0" borderId="28" xfId="0" applyNumberFormat="1" applyFont="1" applyBorder="1" applyAlignment="1">
      <alignment horizontal="right"/>
    </xf>
    <xf numFmtId="0" fontId="16" fillId="0" borderId="0" xfId="0" applyFont="1" applyAlignment="1"/>
    <xf numFmtId="0" fontId="17" fillId="0" borderId="0" xfId="0" applyFont="1" applyAlignment="1"/>
    <xf numFmtId="0" fontId="18" fillId="0" borderId="0" xfId="0" applyFont="1" applyAlignment="1"/>
    <xf numFmtId="0" fontId="18" fillId="0" borderId="12" xfId="0" applyFont="1" applyBorder="1" applyAlignment="1"/>
    <xf numFmtId="0" fontId="18" fillId="0" borderId="12" xfId="0" applyFont="1" applyBorder="1" applyAlignment="1">
      <alignment horizontal="center"/>
    </xf>
    <xf numFmtId="20" fontId="18" fillId="0" borderId="12" xfId="0" applyNumberFormat="1" applyFont="1" applyBorder="1" applyAlignment="1"/>
    <xf numFmtId="164" fontId="17" fillId="0" borderId="0" xfId="0" applyNumberFormat="1" applyFont="1" applyAlignment="1"/>
    <xf numFmtId="0" fontId="17" fillId="0" borderId="37" xfId="0" applyFont="1" applyBorder="1" applyAlignment="1"/>
    <xf numFmtId="0" fontId="17" fillId="0" borderId="11" xfId="0" applyFont="1" applyBorder="1" applyAlignment="1"/>
    <xf numFmtId="164" fontId="17" fillId="0" borderId="12" xfId="0" applyNumberFormat="1" applyFont="1" applyBorder="1" applyAlignment="1"/>
    <xf numFmtId="0" fontId="17" fillId="0" borderId="12" xfId="0" applyFont="1" applyBorder="1" applyAlignment="1"/>
    <xf numFmtId="0" fontId="18" fillId="0" borderId="37" xfId="0" applyFont="1" applyBorder="1" applyAlignment="1"/>
    <xf numFmtId="0" fontId="18" fillId="0" borderId="11" xfId="0" applyFont="1" applyBorder="1" applyAlignment="1"/>
    <xf numFmtId="164" fontId="18" fillId="0" borderId="12" xfId="0" applyNumberFormat="1" applyFont="1" applyBorder="1" applyAlignment="1"/>
    <xf numFmtId="10" fontId="18" fillId="0" borderId="12" xfId="0" applyNumberFormat="1" applyFont="1" applyBorder="1" applyAlignment="1"/>
    <xf numFmtId="0" fontId="6" fillId="0" borderId="39" xfId="0" applyFont="1" applyBorder="1" applyAlignment="1">
      <alignment horizontal="center" vertical="center"/>
    </xf>
    <xf numFmtId="0" fontId="6" fillId="11" borderId="12" xfId="0" applyFont="1" applyFill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2" fontId="5" fillId="11" borderId="12" xfId="0" applyNumberFormat="1" applyFont="1" applyFill="1" applyBorder="1" applyAlignment="1">
      <alignment horizontal="right" vertical="center"/>
    </xf>
    <xf numFmtId="0" fontId="5" fillId="0" borderId="40" xfId="0" applyFont="1" applyBorder="1" applyAlignment="1">
      <alignment horizontal="center" vertical="center"/>
    </xf>
    <xf numFmtId="2" fontId="5" fillId="11" borderId="14" xfId="0" applyNumberFormat="1" applyFont="1" applyFill="1" applyBorder="1" applyAlignment="1">
      <alignment horizontal="right" vertical="center"/>
    </xf>
    <xf numFmtId="2" fontId="0" fillId="0" borderId="0" xfId="0" applyNumberFormat="1" applyFont="1" applyAlignment="1"/>
    <xf numFmtId="0" fontId="5" fillId="0" borderId="0" xfId="0" applyFont="1"/>
    <xf numFmtId="0" fontId="19" fillId="0" borderId="0" xfId="0" applyFont="1" applyBorder="1" applyAlignment="1"/>
    <xf numFmtId="0" fontId="20" fillId="0" borderId="0" xfId="0" applyFont="1" applyAlignment="1"/>
    <xf numFmtId="0" fontId="11" fillId="0" borderId="0" xfId="0" applyFont="1" applyAlignment="1">
      <alignment horizontal="left"/>
    </xf>
    <xf numFmtId="174" fontId="0" fillId="0" borderId="0" xfId="0" applyNumberFormat="1" applyAlignment="1">
      <alignment horizontal="center"/>
    </xf>
    <xf numFmtId="0" fontId="21" fillId="0" borderId="12" xfId="0" applyFont="1" applyBorder="1" applyAlignment="1">
      <alignment horizontal="left"/>
    </xf>
    <xf numFmtId="0" fontId="22" fillId="0" borderId="12" xfId="0" applyFont="1" applyBorder="1" applyAlignment="1">
      <alignment horizontal="center"/>
    </xf>
    <xf numFmtId="164" fontId="7" fillId="0" borderId="19" xfId="0" applyNumberFormat="1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7" fillId="0" borderId="10" xfId="0" applyNumberFormat="1" applyFont="1" applyBorder="1" applyAlignment="1">
      <alignment horizontal="left" vertical="center"/>
    </xf>
    <xf numFmtId="0" fontId="4" fillId="2" borderId="38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wrapText="1"/>
    </xf>
    <xf numFmtId="0" fontId="4" fillId="10" borderId="38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/>
    </xf>
    <xf numFmtId="9" fontId="6" fillId="0" borderId="38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1" fillId="10" borderId="15" xfId="0" applyFont="1" applyFill="1" applyBorder="1" applyAlignment="1">
      <alignment horizontal="center" vertical="center"/>
    </xf>
    <xf numFmtId="0" fontId="21" fillId="12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CE1"/>
      <rgbColor rgb="FFEFEFEF"/>
      <rgbColor rgb="FF660066"/>
      <rgbColor rgb="FFFF8080"/>
      <rgbColor rgb="FF0066CC"/>
      <rgbColor rgb="FFC6D9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8D8D8"/>
      <rgbColor rgb="FFFFFF99"/>
      <rgbColor rgb="FFBFBFBF"/>
      <rgbColor rgb="FFFF99CC"/>
      <rgbColor rgb="FFCC99FF"/>
      <rgbColor rgb="FFDDD9C3"/>
      <rgbColor rgb="FF3366FF"/>
      <rgbColor rgb="FF33CCCC"/>
      <rgbColor rgb="FF72BF44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externalLink" Target="externalLinks/externalLink6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41</xdr:row>
      <xdr:rowOff>142875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C57972FC-5325-484C-862E-6DE8AA9D76D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7372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41</xdr:row>
      <xdr:rowOff>142875</xdr:rowOff>
    </xdr:to>
    <xdr:sp macro="" textlink="">
      <xdr:nvSpPr>
        <xdr:cNvPr id="2050" name="shapetype_202" hidden="1">
          <a:extLst>
            <a:ext uri="{FF2B5EF4-FFF2-40B4-BE49-F238E27FC236}">
              <a16:creationId xmlns:a16="http://schemas.microsoft.com/office/drawing/2014/main" id="{1A981F19-A9CE-4946-ADAE-5D191CCAA14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7372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42</xdr:row>
      <xdr:rowOff>9525</xdr:rowOff>
    </xdr:to>
    <xdr:sp macro="" textlink="">
      <xdr:nvSpPr>
        <xdr:cNvPr id="3074" name="shapetype_202" hidden="1">
          <a:extLst>
            <a:ext uri="{FF2B5EF4-FFF2-40B4-BE49-F238E27FC236}">
              <a16:creationId xmlns:a16="http://schemas.microsoft.com/office/drawing/2014/main" id="{9964F0EB-A400-4E0E-854E-A6589868B40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7400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77</xdr:row>
      <xdr:rowOff>0</xdr:rowOff>
    </xdr:to>
    <xdr:sp macro="" textlink="">
      <xdr:nvSpPr>
        <xdr:cNvPr id="4100" name="shapetype_202" hidden="1">
          <a:extLst>
            <a:ext uri="{FF2B5EF4-FFF2-40B4-BE49-F238E27FC236}">
              <a16:creationId xmlns:a16="http://schemas.microsoft.com/office/drawing/2014/main" id="{7BF121D2-2A11-46FD-97AD-C630ED5BB70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315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1809750</xdr:colOff>
      <xdr:row>77</xdr:row>
      <xdr:rowOff>0</xdr:rowOff>
    </xdr:to>
    <xdr:sp macro="" textlink="">
      <xdr:nvSpPr>
        <xdr:cNvPr id="4098" name="Text Box 2" hidden="1">
          <a:extLst>
            <a:ext uri="{FF2B5EF4-FFF2-40B4-BE49-F238E27FC236}">
              <a16:creationId xmlns:a16="http://schemas.microsoft.com/office/drawing/2014/main" id="{2531ECCF-8FB2-4542-97BF-0952C0AFDD8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315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77</xdr:row>
      <xdr:rowOff>0</xdr:rowOff>
    </xdr:to>
    <xdr:sp macro="" textlink="">
      <xdr:nvSpPr>
        <xdr:cNvPr id="5122" name="shapetype_202" hidden="1">
          <a:extLst>
            <a:ext uri="{FF2B5EF4-FFF2-40B4-BE49-F238E27FC236}">
              <a16:creationId xmlns:a16="http://schemas.microsoft.com/office/drawing/2014/main" id="{B270809E-2294-45E8-86B1-D76C3B83EAB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315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77</xdr:row>
      <xdr:rowOff>0</xdr:rowOff>
    </xdr:to>
    <xdr:sp macro="" textlink="">
      <xdr:nvSpPr>
        <xdr:cNvPr id="6148" name="shapetype_202" hidden="1">
          <a:extLst>
            <a:ext uri="{FF2B5EF4-FFF2-40B4-BE49-F238E27FC236}">
              <a16:creationId xmlns:a16="http://schemas.microsoft.com/office/drawing/2014/main" id="{50E46605-803F-4E50-ACC7-F062FD5917A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315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1809750</xdr:colOff>
      <xdr:row>77</xdr:row>
      <xdr:rowOff>0</xdr:rowOff>
    </xdr:to>
    <xdr:sp macro="" textlink="">
      <xdr:nvSpPr>
        <xdr:cNvPr id="6146" name="Text Box 2" hidden="1">
          <a:extLst>
            <a:ext uri="{FF2B5EF4-FFF2-40B4-BE49-F238E27FC236}">
              <a16:creationId xmlns:a16="http://schemas.microsoft.com/office/drawing/2014/main" id="{BEA58A8E-C3D2-47EB-8E6F-87C3AF9E50B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315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77</xdr:row>
      <xdr:rowOff>0</xdr:rowOff>
    </xdr:to>
    <xdr:sp macro="" textlink="">
      <xdr:nvSpPr>
        <xdr:cNvPr id="7170" name="shapetype_202" hidden="1">
          <a:extLst>
            <a:ext uri="{FF2B5EF4-FFF2-40B4-BE49-F238E27FC236}">
              <a16:creationId xmlns:a16="http://schemas.microsoft.com/office/drawing/2014/main" id="{3D4F01C1-95D9-4C5A-813E-C9C8EC13EB5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315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77</xdr:row>
      <xdr:rowOff>0</xdr:rowOff>
    </xdr:to>
    <xdr:sp macro="" textlink="">
      <xdr:nvSpPr>
        <xdr:cNvPr id="8194" name="shapetype_202" hidden="1">
          <a:extLst>
            <a:ext uri="{FF2B5EF4-FFF2-40B4-BE49-F238E27FC236}">
              <a16:creationId xmlns:a16="http://schemas.microsoft.com/office/drawing/2014/main" id="{B48CB259-0B61-48CE-8DE3-D9790853C38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315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77</xdr:row>
      <xdr:rowOff>0</xdr:rowOff>
    </xdr:to>
    <xdr:sp macro="" textlink="">
      <xdr:nvSpPr>
        <xdr:cNvPr id="9218" name="shapetype_202" hidden="1">
          <a:extLst>
            <a:ext uri="{FF2B5EF4-FFF2-40B4-BE49-F238E27FC236}">
              <a16:creationId xmlns:a16="http://schemas.microsoft.com/office/drawing/2014/main" id="{F771749A-1DE5-4A29-AE4D-414ACF67E6F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315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77</xdr:row>
      <xdr:rowOff>0</xdr:rowOff>
    </xdr:to>
    <xdr:sp macro="" textlink="">
      <xdr:nvSpPr>
        <xdr:cNvPr id="10242" name="shapetype_202" hidden="1">
          <a:extLst>
            <a:ext uri="{FF2B5EF4-FFF2-40B4-BE49-F238E27FC236}">
              <a16:creationId xmlns:a16="http://schemas.microsoft.com/office/drawing/2014/main" id="{9F5D784B-96B4-45DC-AF9E-2C36F521DD8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315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77</xdr:row>
      <xdr:rowOff>0</xdr:rowOff>
    </xdr:to>
    <xdr:sp macro="" textlink="">
      <xdr:nvSpPr>
        <xdr:cNvPr id="11266" name="shapetype_202" hidden="1">
          <a:extLst>
            <a:ext uri="{FF2B5EF4-FFF2-40B4-BE49-F238E27FC236}">
              <a16:creationId xmlns:a16="http://schemas.microsoft.com/office/drawing/2014/main" id="{35721D72-86A1-40E3-AE86-20D28CCD237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315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77</xdr:row>
      <xdr:rowOff>0</xdr:rowOff>
    </xdr:to>
    <xdr:sp macro="" textlink="">
      <xdr:nvSpPr>
        <xdr:cNvPr id="12290" name="shapetype_202" hidden="1">
          <a:extLst>
            <a:ext uri="{FF2B5EF4-FFF2-40B4-BE49-F238E27FC236}">
              <a16:creationId xmlns:a16="http://schemas.microsoft.com/office/drawing/2014/main" id="{BB0478B3-E363-4498-A94B-F5D2E1F6324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315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77</xdr:row>
      <xdr:rowOff>0</xdr:rowOff>
    </xdr:to>
    <xdr:sp macro="" textlink="">
      <xdr:nvSpPr>
        <xdr:cNvPr id="13316" name="shapetype_202" hidden="1">
          <a:extLst>
            <a:ext uri="{FF2B5EF4-FFF2-40B4-BE49-F238E27FC236}">
              <a16:creationId xmlns:a16="http://schemas.microsoft.com/office/drawing/2014/main" id="{6022687C-DECE-453A-9FD1-F04FF6F91D0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315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1809750</xdr:colOff>
      <xdr:row>77</xdr:row>
      <xdr:rowOff>0</xdr:rowOff>
    </xdr:to>
    <xdr:sp macro="" textlink="">
      <xdr:nvSpPr>
        <xdr:cNvPr id="13314" name="Text Box 2" hidden="1">
          <a:extLst>
            <a:ext uri="{FF2B5EF4-FFF2-40B4-BE49-F238E27FC236}">
              <a16:creationId xmlns:a16="http://schemas.microsoft.com/office/drawing/2014/main" id="{3EB435AC-E204-4DEA-8A72-DF1CAA33651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315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77</xdr:row>
      <xdr:rowOff>0</xdr:rowOff>
    </xdr:to>
    <xdr:sp macro="" textlink="">
      <xdr:nvSpPr>
        <xdr:cNvPr id="14338" name="shapetype_202" hidden="1">
          <a:extLst>
            <a:ext uri="{FF2B5EF4-FFF2-40B4-BE49-F238E27FC236}">
              <a16:creationId xmlns:a16="http://schemas.microsoft.com/office/drawing/2014/main" id="{B185096F-4F39-4C26-9F61-0897BF7F7A3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315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77</xdr:row>
      <xdr:rowOff>0</xdr:rowOff>
    </xdr:to>
    <xdr:sp macro="" textlink="">
      <xdr:nvSpPr>
        <xdr:cNvPr id="15362" name="shapetype_202" hidden="1">
          <a:extLst>
            <a:ext uri="{FF2B5EF4-FFF2-40B4-BE49-F238E27FC236}">
              <a16:creationId xmlns:a16="http://schemas.microsoft.com/office/drawing/2014/main" id="{395F2094-7572-4073-B9BA-574AFB00251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315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77</xdr:row>
      <xdr:rowOff>0</xdr:rowOff>
    </xdr:to>
    <xdr:sp macro="" textlink="">
      <xdr:nvSpPr>
        <xdr:cNvPr id="16388" name="shapetype_202" hidden="1">
          <a:extLst>
            <a:ext uri="{FF2B5EF4-FFF2-40B4-BE49-F238E27FC236}">
              <a16:creationId xmlns:a16="http://schemas.microsoft.com/office/drawing/2014/main" id="{3AB7A149-6D9A-4B36-812E-381C0C319FC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315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1809750</xdr:colOff>
      <xdr:row>77</xdr:row>
      <xdr:rowOff>0</xdr:rowOff>
    </xdr:to>
    <xdr:sp macro="" textlink="">
      <xdr:nvSpPr>
        <xdr:cNvPr id="16386" name="Text Box 2" hidden="1">
          <a:extLst>
            <a:ext uri="{FF2B5EF4-FFF2-40B4-BE49-F238E27FC236}">
              <a16:creationId xmlns:a16="http://schemas.microsoft.com/office/drawing/2014/main" id="{0F53A6A2-202E-44E0-A217-C341D5293BE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315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77</xdr:row>
      <xdr:rowOff>0</xdr:rowOff>
    </xdr:to>
    <xdr:sp macro="" textlink="">
      <xdr:nvSpPr>
        <xdr:cNvPr id="17410" name="shapetype_202" hidden="1">
          <a:extLst>
            <a:ext uri="{FF2B5EF4-FFF2-40B4-BE49-F238E27FC236}">
              <a16:creationId xmlns:a16="http://schemas.microsoft.com/office/drawing/2014/main" id="{AE966C3D-71C1-4EC8-AC3B-2ECD65634CA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315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77</xdr:row>
      <xdr:rowOff>0</xdr:rowOff>
    </xdr:to>
    <xdr:sp macro="" textlink="">
      <xdr:nvSpPr>
        <xdr:cNvPr id="18434" name="shapetype_202" hidden="1">
          <a:extLst>
            <a:ext uri="{FF2B5EF4-FFF2-40B4-BE49-F238E27FC236}">
              <a16:creationId xmlns:a16="http://schemas.microsoft.com/office/drawing/2014/main" id="{A71657F0-E1DA-412C-A9FF-C6FE1ABC797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315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77</xdr:row>
      <xdr:rowOff>0</xdr:rowOff>
    </xdr:to>
    <xdr:sp macro="" textlink="">
      <xdr:nvSpPr>
        <xdr:cNvPr id="19458" name="shapetype_202" hidden="1">
          <a:extLst>
            <a:ext uri="{FF2B5EF4-FFF2-40B4-BE49-F238E27FC236}">
              <a16:creationId xmlns:a16="http://schemas.microsoft.com/office/drawing/2014/main" id="{B77295E6-E5C7-45FB-B960-10CE848E72E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315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77</xdr:row>
      <xdr:rowOff>0</xdr:rowOff>
    </xdr:to>
    <xdr:sp macro="" textlink="">
      <xdr:nvSpPr>
        <xdr:cNvPr id="20482" name="shapetype_202" hidden="1">
          <a:extLst>
            <a:ext uri="{FF2B5EF4-FFF2-40B4-BE49-F238E27FC236}">
              <a16:creationId xmlns:a16="http://schemas.microsoft.com/office/drawing/2014/main" id="{8EE2A805-F939-4461-823C-0E06466A9B0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315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77</xdr:row>
      <xdr:rowOff>0</xdr:rowOff>
    </xdr:to>
    <xdr:sp macro="" textlink="">
      <xdr:nvSpPr>
        <xdr:cNvPr id="21506" name="shapetype_202" hidden="1">
          <a:extLst>
            <a:ext uri="{FF2B5EF4-FFF2-40B4-BE49-F238E27FC236}">
              <a16:creationId xmlns:a16="http://schemas.microsoft.com/office/drawing/2014/main" id="{E3930D90-8D58-4E79-A07A-3CC05E91AA6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315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41</xdr:row>
      <xdr:rowOff>142875</xdr:rowOff>
    </xdr:to>
    <xdr:sp macro="" textlink="">
      <xdr:nvSpPr>
        <xdr:cNvPr id="22530" name="shapetype_202" hidden="1">
          <a:extLst>
            <a:ext uri="{FF2B5EF4-FFF2-40B4-BE49-F238E27FC236}">
              <a16:creationId xmlns:a16="http://schemas.microsoft.com/office/drawing/2014/main" id="{373A890E-FF1D-4BCD-B7DA-1F5F35CB3E7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7372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1809750</xdr:colOff>
      <xdr:row>41</xdr:row>
      <xdr:rowOff>142875</xdr:rowOff>
    </xdr:to>
    <xdr:sp macro="" textlink="">
      <xdr:nvSpPr>
        <xdr:cNvPr id="23554" name="shapetype_202" hidden="1">
          <a:extLst>
            <a:ext uri="{FF2B5EF4-FFF2-40B4-BE49-F238E27FC236}">
              <a16:creationId xmlns:a16="http://schemas.microsoft.com/office/drawing/2014/main" id="{9306E757-7703-4322-81A1-18615D759E7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73723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104775</xdr:colOff>
      <xdr:row>59</xdr:row>
      <xdr:rowOff>38100</xdr:rowOff>
    </xdr:to>
    <xdr:sp macro="" textlink="">
      <xdr:nvSpPr>
        <xdr:cNvPr id="24590" name="shapetype_202" hidden="1">
          <a:extLst>
            <a:ext uri="{FF2B5EF4-FFF2-40B4-BE49-F238E27FC236}">
              <a16:creationId xmlns:a16="http://schemas.microsoft.com/office/drawing/2014/main" id="{EC213BFD-298D-430A-B8CE-C5D19AE2F07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104775</xdr:colOff>
      <xdr:row>59</xdr:row>
      <xdr:rowOff>38100</xdr:rowOff>
    </xdr:to>
    <xdr:sp macro="" textlink="">
      <xdr:nvSpPr>
        <xdr:cNvPr id="24588" name="Text Box 12" hidden="1">
          <a:extLst>
            <a:ext uri="{FF2B5EF4-FFF2-40B4-BE49-F238E27FC236}">
              <a16:creationId xmlns:a16="http://schemas.microsoft.com/office/drawing/2014/main" id="{E3200C95-285E-4E92-82BE-A7393296CA4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104775</xdr:colOff>
      <xdr:row>59</xdr:row>
      <xdr:rowOff>38100</xdr:rowOff>
    </xdr:to>
    <xdr:sp macro="" textlink="">
      <xdr:nvSpPr>
        <xdr:cNvPr id="24586" name="Text Box 10" hidden="1">
          <a:extLst>
            <a:ext uri="{FF2B5EF4-FFF2-40B4-BE49-F238E27FC236}">
              <a16:creationId xmlns:a16="http://schemas.microsoft.com/office/drawing/2014/main" id="{5B941DCB-A4CC-4202-BB44-0DCC0D4B996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104775</xdr:colOff>
      <xdr:row>59</xdr:row>
      <xdr:rowOff>38100</xdr:rowOff>
    </xdr:to>
    <xdr:sp macro="" textlink="">
      <xdr:nvSpPr>
        <xdr:cNvPr id="24584" name="Text Box 8" hidden="1">
          <a:extLst>
            <a:ext uri="{FF2B5EF4-FFF2-40B4-BE49-F238E27FC236}">
              <a16:creationId xmlns:a16="http://schemas.microsoft.com/office/drawing/2014/main" id="{68BEDDA2-454F-4EFF-A4DD-E1D76F3F0CA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104775</xdr:colOff>
      <xdr:row>59</xdr:row>
      <xdr:rowOff>38100</xdr:rowOff>
    </xdr:to>
    <xdr:sp macro="" textlink="">
      <xdr:nvSpPr>
        <xdr:cNvPr id="24582" name="Text Box 6" hidden="1">
          <a:extLst>
            <a:ext uri="{FF2B5EF4-FFF2-40B4-BE49-F238E27FC236}">
              <a16:creationId xmlns:a16="http://schemas.microsoft.com/office/drawing/2014/main" id="{90CFD708-C313-4798-ADCE-D45232E2804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104775</xdr:colOff>
      <xdr:row>59</xdr:row>
      <xdr:rowOff>38100</xdr:rowOff>
    </xdr:to>
    <xdr:sp macro="" textlink="">
      <xdr:nvSpPr>
        <xdr:cNvPr id="24580" name="Text Box 4" hidden="1">
          <a:extLst>
            <a:ext uri="{FF2B5EF4-FFF2-40B4-BE49-F238E27FC236}">
              <a16:creationId xmlns:a16="http://schemas.microsoft.com/office/drawing/2014/main" id="{2A294057-3A40-480B-BABB-2EB91C03536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104775</xdr:colOff>
      <xdr:row>59</xdr:row>
      <xdr:rowOff>38100</xdr:rowOff>
    </xdr:to>
    <xdr:sp macro="" textlink="">
      <xdr:nvSpPr>
        <xdr:cNvPr id="24578" name="Text Box 2" hidden="1">
          <a:extLst>
            <a:ext uri="{FF2B5EF4-FFF2-40B4-BE49-F238E27FC236}">
              <a16:creationId xmlns:a16="http://schemas.microsoft.com/office/drawing/2014/main" id="{7A40BA99-86F4-4108-B503-97EC2EC27DA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1.%20Caminh&#227;o%20I&#231;amento%20S%20Plataform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3.%20Guincho%20com%20Plataforma%20Desl%2010%20ton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.%20Rolo%20Compac.%20Vibrat&#243;rio%2018%20Ton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.%20Caminh&#227;o%20Guindaste%20Articulado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1.%20Retro%20Escavadeira%20com%20Rompedor%20Hidraulico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OBRAS%20-%20HR%20MAQUINA/HORAS%20M&#193;QUINA%20OBR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 Rolo Compac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 Depreciaçã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drawing" Target="../drawings/drawing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0"/>
  <sheetViews>
    <sheetView topLeftCell="A159" workbookViewId="0">
      <selection activeCell="A2" sqref="A2:F2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customHeight="1" x14ac:dyDescent="0.2">
      <c r="A1" s="261" t="s">
        <v>9</v>
      </c>
      <c r="B1" s="261"/>
      <c r="C1" s="261"/>
      <c r="D1" s="261"/>
      <c r="E1" s="261"/>
      <c r="F1" s="261"/>
      <c r="G1" s="9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21.75" customHeight="1" x14ac:dyDescent="0.2">
      <c r="A2" s="262" t="s">
        <v>10</v>
      </c>
      <c r="B2" s="262"/>
      <c r="C2" s="262"/>
      <c r="D2" s="262"/>
      <c r="E2" s="262"/>
      <c r="F2" s="262"/>
      <c r="G2" s="9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0.5" customHeight="1" x14ac:dyDescent="0.2">
      <c r="A3" s="11"/>
      <c r="B3" s="5"/>
      <c r="C3" s="5"/>
      <c r="D3" s="3"/>
      <c r="E3" s="3"/>
      <c r="F3" s="12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">
      <c r="A4" s="263" t="s">
        <v>11</v>
      </c>
      <c r="B4" s="263"/>
      <c r="C4" s="263"/>
      <c r="D4" s="263"/>
      <c r="E4" s="263"/>
      <c r="F4" s="26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2">
      <c r="A5" s="13" t="s">
        <v>12</v>
      </c>
      <c r="B5" s="14"/>
      <c r="C5" s="14"/>
      <c r="D5" s="15"/>
      <c r="E5" s="16" t="s">
        <v>13</v>
      </c>
      <c r="F5" s="17" t="s">
        <v>14</v>
      </c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2">
      <c r="A6" s="18" t="str">
        <f>A39</f>
        <v>1. Mão-de-obra</v>
      </c>
      <c r="B6" s="19"/>
      <c r="C6" s="19"/>
      <c r="D6" s="19"/>
      <c r="E6" s="20">
        <f>+F83</f>
        <v>0</v>
      </c>
      <c r="F6" s="21">
        <f t="shared" ref="F6:F22" si="0">IFERROR(E6/$E$23,0)</f>
        <v>0</v>
      </c>
      <c r="G6" s="22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15.75" customHeight="1" x14ac:dyDescent="0.2">
      <c r="A7" s="24" t="str">
        <f>A41</f>
        <v xml:space="preserve">1.1. Operador de Máquinas </v>
      </c>
      <c r="B7" s="25"/>
      <c r="C7" s="25"/>
      <c r="D7" s="25"/>
      <c r="E7" s="26">
        <f>F60</f>
        <v>0</v>
      </c>
      <c r="F7" s="27">
        <f t="shared" si="0"/>
        <v>0</v>
      </c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">
      <c r="A8" s="24" t="str">
        <f>A62</f>
        <v>1.2. Vale Transporte</v>
      </c>
      <c r="B8" s="25"/>
      <c r="C8" s="25"/>
      <c r="D8" s="25"/>
      <c r="E8" s="26">
        <f>F68</f>
        <v>0</v>
      </c>
      <c r="F8" s="27">
        <f t="shared" si="0"/>
        <v>0</v>
      </c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2">
      <c r="A9" s="24" t="str">
        <f>A70</f>
        <v>1.3. Vale-refeição (mensal)</v>
      </c>
      <c r="B9" s="25"/>
      <c r="C9" s="25"/>
      <c r="D9" s="25"/>
      <c r="E9" s="26">
        <f>F75</f>
        <v>0</v>
      </c>
      <c r="F9" s="27">
        <f t="shared" si="0"/>
        <v>0</v>
      </c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2">
      <c r="A10" s="24" t="str">
        <f>A77</f>
        <v>1.4. Plano de Benefício Social  (Seguro de vida) e (Manutenção e Capacitação Profissional )</v>
      </c>
      <c r="B10" s="25"/>
      <c r="C10" s="25"/>
      <c r="D10" s="25"/>
      <c r="E10" s="26">
        <f>F81</f>
        <v>0</v>
      </c>
      <c r="F10" s="27">
        <f t="shared" si="0"/>
        <v>0</v>
      </c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2">
      <c r="A11" s="264" t="str">
        <f>A85</f>
        <v>2. Uniformes e Equipamentos de Proteção Individual</v>
      </c>
      <c r="B11" s="264"/>
      <c r="C11" s="264"/>
      <c r="D11" s="19"/>
      <c r="E11" s="20">
        <f>+F104</f>
        <v>0</v>
      </c>
      <c r="F11" s="21">
        <f t="shared" si="0"/>
        <v>0</v>
      </c>
      <c r="G11" s="22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5.75" customHeight="1" x14ac:dyDescent="0.2">
      <c r="A12" s="28" t="str">
        <f>A106</f>
        <v xml:space="preserve">3. Veículos e Máquinas </v>
      </c>
      <c r="B12" s="29"/>
      <c r="C12" s="19"/>
      <c r="D12" s="19"/>
      <c r="E12" s="20">
        <f>+F174</f>
        <v>0</v>
      </c>
      <c r="F12" s="21">
        <f t="shared" si="0"/>
        <v>0</v>
      </c>
      <c r="G12" s="22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ht="15.75" customHeight="1" x14ac:dyDescent="0.2">
      <c r="A13" s="30" t="str">
        <f>A108</f>
        <v xml:space="preserve">3.1. Veículo/Máquina </v>
      </c>
      <c r="B13" s="31"/>
      <c r="C13" s="25"/>
      <c r="D13" s="25"/>
      <c r="E13" s="26">
        <f>SUM(E14:E19)</f>
        <v>0</v>
      </c>
      <c r="F13" s="27">
        <f t="shared" si="0"/>
        <v>0</v>
      </c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32" t="s">
        <v>15</v>
      </c>
      <c r="B14" s="31"/>
      <c r="C14" s="25"/>
      <c r="D14" s="25"/>
      <c r="E14" s="26">
        <f>F124</f>
        <v>0</v>
      </c>
      <c r="F14" s="27">
        <f t="shared" si="0"/>
        <v>0</v>
      </c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32" t="s">
        <v>16</v>
      </c>
      <c r="B15" s="31"/>
      <c r="C15" s="25"/>
      <c r="D15" s="25"/>
      <c r="E15" s="26">
        <f>F142</f>
        <v>0</v>
      </c>
      <c r="F15" s="27">
        <f t="shared" si="0"/>
        <v>0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30" t="str">
        <f>A144</f>
        <v>3.1.3. Impostos e Seguros</v>
      </c>
      <c r="B16" s="31"/>
      <c r="C16" s="25"/>
      <c r="D16" s="25"/>
      <c r="E16" s="26">
        <f>F148</f>
        <v>0</v>
      </c>
      <c r="F16" s="27">
        <f t="shared" si="0"/>
        <v>0</v>
      </c>
      <c r="G16" s="3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">
      <c r="A17" s="30" t="str">
        <f>A149</f>
        <v xml:space="preserve">3.1.4. Consumos óleo diesel </v>
      </c>
      <c r="B17" s="31"/>
      <c r="C17" s="25"/>
      <c r="D17" s="25"/>
      <c r="E17" s="26">
        <f>F158</f>
        <v>0</v>
      </c>
      <c r="F17" s="27">
        <f t="shared" si="0"/>
        <v>0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30" t="str">
        <f>A160</f>
        <v xml:space="preserve">3.1.5. Manutenção/Consumos </v>
      </c>
      <c r="B18" s="31"/>
      <c r="C18" s="25"/>
      <c r="D18" s="25"/>
      <c r="E18" s="26">
        <f>F163</f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hidden="1" customHeight="1" x14ac:dyDescent="0.2">
      <c r="A19" s="30" t="str">
        <f>A165</f>
        <v>3.1.6. Pneus</v>
      </c>
      <c r="B19" s="31"/>
      <c r="C19" s="25"/>
      <c r="D19" s="25"/>
      <c r="E19" s="26">
        <f>F172</f>
        <v>0</v>
      </c>
      <c r="F19" s="27">
        <f t="shared" si="0"/>
        <v>0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hidden="1" customHeight="1" x14ac:dyDescent="0.2">
      <c r="A20" s="28" t="str">
        <f>A176</f>
        <v xml:space="preserve">4. Ferramentas e materiais </v>
      </c>
      <c r="B20" s="29"/>
      <c r="C20" s="19"/>
      <c r="D20" s="19"/>
      <c r="E20" s="20">
        <f>+F187</f>
        <v>0</v>
      </c>
      <c r="F20" s="21">
        <f t="shared" si="0"/>
        <v>0</v>
      </c>
      <c r="G20" s="22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15.75" hidden="1" customHeight="1" x14ac:dyDescent="0.2">
      <c r="A21" s="28" t="str">
        <f>A189</f>
        <v xml:space="preserve">5. Monitoramento da frota  </v>
      </c>
      <c r="B21" s="29"/>
      <c r="C21" s="19"/>
      <c r="D21" s="19"/>
      <c r="E21" s="20">
        <f>+F198</f>
        <v>0</v>
      </c>
      <c r="F21" s="21">
        <f t="shared" si="0"/>
        <v>0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A202</f>
        <v>4. Benefícios e Despesas Indiretas - BDI</v>
      </c>
      <c r="B22" s="29"/>
      <c r="C22" s="19"/>
      <c r="D22" s="19"/>
      <c r="E22" s="33">
        <f>+F208</f>
        <v>0</v>
      </c>
      <c r="F22" s="21">
        <f t="shared" si="0"/>
        <v>0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4" t="s">
        <v>17</v>
      </c>
      <c r="B23" s="35"/>
      <c r="C23" s="36"/>
      <c r="D23" s="36"/>
      <c r="E23" s="37">
        <f>E6+E11+E12+E20+E21+E22</f>
        <v>0</v>
      </c>
      <c r="F23" s="38">
        <f>F6+F11+F12+F20+F21+F22</f>
        <v>0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/>
      <c r="B24" s="2"/>
      <c r="C24" s="2"/>
      <c r="D24" s="3"/>
      <c r="E24" s="3"/>
      <c r="F24" s="3"/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/>
      <c r="B25" s="2"/>
      <c r="C25" s="2"/>
      <c r="D25" s="3"/>
      <c r="E25" s="3"/>
      <c r="F25" s="3"/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2">
      <c r="A26" s="263" t="s">
        <v>18</v>
      </c>
      <c r="B26" s="263"/>
      <c r="C26" s="263"/>
      <c r="D26" s="263"/>
      <c r="E26" s="263"/>
      <c r="F26" s="3"/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2">
      <c r="A27" s="259" t="s">
        <v>19</v>
      </c>
      <c r="B27" s="259"/>
      <c r="C27" s="259"/>
      <c r="D27" s="259"/>
      <c r="E27" s="39" t="s">
        <v>20</v>
      </c>
      <c r="F27" s="3"/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2">
      <c r="A28" s="24" t="s">
        <v>21</v>
      </c>
      <c r="B28" s="25"/>
      <c r="C28" s="25"/>
      <c r="D28" s="40"/>
      <c r="E28" s="41">
        <f>C59</f>
        <v>1</v>
      </c>
      <c r="F28" s="3"/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2">
      <c r="A29" s="24" t="s">
        <v>22</v>
      </c>
      <c r="B29" s="25"/>
      <c r="C29" s="25"/>
      <c r="D29" s="40"/>
      <c r="E29" s="42"/>
      <c r="F29" s="3"/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2">
      <c r="A30" s="24" t="s">
        <v>23</v>
      </c>
      <c r="B30" s="25"/>
      <c r="C30" s="25"/>
      <c r="D30" s="40"/>
      <c r="E30" s="43">
        <v>0</v>
      </c>
      <c r="F30" s="3"/>
      <c r="G30" s="3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2">
      <c r="A31" s="44" t="s">
        <v>24</v>
      </c>
      <c r="B31" s="45"/>
      <c r="C31" s="45"/>
      <c r="D31" s="46"/>
      <c r="E31" s="47">
        <f>SUM(E28)</f>
        <v>1</v>
      </c>
      <c r="F31" s="3"/>
      <c r="G31" s="3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2">
      <c r="A32" s="48"/>
      <c r="B32" s="49"/>
      <c r="C32" s="3"/>
      <c r="D32" s="3"/>
      <c r="E32" s="12"/>
      <c r="F32" s="3"/>
      <c r="G32" s="3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2">
      <c r="A33" s="260" t="s">
        <v>25</v>
      </c>
      <c r="B33" s="260"/>
      <c r="C33" s="260"/>
      <c r="D33" s="260"/>
      <c r="E33" s="39" t="s">
        <v>20</v>
      </c>
      <c r="F33" s="2"/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customHeight="1" x14ac:dyDescent="0.2">
      <c r="A34" s="50" t="str">
        <f>+A108</f>
        <v xml:space="preserve">3.1. Veículo/Máquina </v>
      </c>
      <c r="B34" s="51"/>
      <c r="C34" s="51"/>
      <c r="D34" s="52"/>
      <c r="E34" s="53">
        <f>C123</f>
        <v>1</v>
      </c>
      <c r="F34" s="2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x14ac:dyDescent="0.2">
      <c r="A35" s="3"/>
      <c r="B35" s="3"/>
      <c r="C35" s="3"/>
      <c r="D35" s="2"/>
      <c r="E35" s="54"/>
      <c r="F35" s="2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">
      <c r="A36" s="3"/>
      <c r="B36" s="3"/>
      <c r="C36" s="3"/>
      <c r="D36" s="2"/>
      <c r="E36" s="55"/>
      <c r="F36" s="2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">
      <c r="A37" s="56" t="s">
        <v>26</v>
      </c>
      <c r="B37" s="57">
        <f>'27.Horários'!F17/'27.Horários'!F18</f>
        <v>1</v>
      </c>
      <c r="C37" s="22"/>
      <c r="D37" s="23"/>
      <c r="E37" s="58"/>
      <c r="F37" s="23"/>
      <c r="G37" s="22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5.75" customHeight="1" x14ac:dyDescent="0.2">
      <c r="A38" s="3"/>
      <c r="B38" s="3"/>
      <c r="C38" s="3"/>
      <c r="D38" s="2"/>
      <c r="E38" s="55"/>
      <c r="F38" s="2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">
      <c r="A39" s="23" t="s">
        <v>27</v>
      </c>
      <c r="B39" s="2"/>
      <c r="C39" s="2"/>
      <c r="D39" s="3"/>
      <c r="E39" s="3"/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1.25" customHeight="1" x14ac:dyDescent="0.2">
      <c r="A40" s="2"/>
      <c r="B40" s="2"/>
      <c r="C40" s="2"/>
      <c r="D40" s="3"/>
      <c r="E40" s="3"/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 t="s">
        <v>28</v>
      </c>
      <c r="B41" s="2"/>
      <c r="C41" s="2"/>
      <c r="D41" s="3"/>
      <c r="E41" s="3"/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59" t="s">
        <v>29</v>
      </c>
      <c r="B42" s="60" t="s">
        <v>30</v>
      </c>
      <c r="C42" s="60" t="s">
        <v>20</v>
      </c>
      <c r="D42" s="61" t="s">
        <v>31</v>
      </c>
      <c r="E42" s="61" t="s">
        <v>32</v>
      </c>
      <c r="F42" s="62" t="s">
        <v>33</v>
      </c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63" t="s">
        <v>34</v>
      </c>
      <c r="B43" s="64" t="s">
        <v>35</v>
      </c>
      <c r="C43" s="64">
        <v>1</v>
      </c>
      <c r="D43" s="65">
        <f>ROUND((E29*E30)+E29,2)</f>
        <v>0</v>
      </c>
      <c r="E43" s="65">
        <f>C43*D43</f>
        <v>0</v>
      </c>
      <c r="F43" s="3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hidden="1" customHeight="1" x14ac:dyDescent="0.2">
      <c r="A44" s="63" t="s">
        <v>36</v>
      </c>
      <c r="B44" s="64" t="s">
        <v>35</v>
      </c>
      <c r="C44" s="64">
        <v>1</v>
      </c>
      <c r="D44" s="66">
        <v>1100</v>
      </c>
      <c r="E44" s="66"/>
      <c r="F44" s="3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hidden="1" customHeight="1" x14ac:dyDescent="0.2">
      <c r="A45" s="67" t="s">
        <v>37</v>
      </c>
      <c r="B45" s="68" t="s">
        <v>38</v>
      </c>
      <c r="C45" s="69"/>
      <c r="D45" s="67"/>
      <c r="E45" s="67"/>
      <c r="F45" s="3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hidden="1" customHeight="1" x14ac:dyDescent="0.2">
      <c r="A46" s="67"/>
      <c r="B46" s="68" t="s">
        <v>39</v>
      </c>
      <c r="C46" s="66">
        <f>C45*8/7</f>
        <v>0</v>
      </c>
      <c r="D46" s="66">
        <f>D43/220*0.2</f>
        <v>0</v>
      </c>
      <c r="E46" s="66">
        <f>C45*D46</f>
        <v>0</v>
      </c>
      <c r="F46" s="3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hidden="1" customHeight="1" x14ac:dyDescent="0.2">
      <c r="A47" s="67" t="s">
        <v>40</v>
      </c>
      <c r="B47" s="68" t="s">
        <v>41</v>
      </c>
      <c r="C47" s="69"/>
      <c r="D47" s="66">
        <f>D43/220*2</f>
        <v>0</v>
      </c>
      <c r="E47" s="66">
        <f>C47*D47</f>
        <v>0</v>
      </c>
      <c r="F47" s="3"/>
      <c r="G47" s="3" t="s">
        <v>42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hidden="1" customHeight="1" x14ac:dyDescent="0.2">
      <c r="A48" s="67" t="s">
        <v>43</v>
      </c>
      <c r="B48" s="68" t="s">
        <v>38</v>
      </c>
      <c r="C48" s="69"/>
      <c r="D48" s="66"/>
      <c r="E48" s="66"/>
      <c r="F48" s="3"/>
      <c r="G48" s="3" t="s">
        <v>44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hidden="1" customHeight="1" x14ac:dyDescent="0.2">
      <c r="A49" s="67"/>
      <c r="B49" s="68" t="s">
        <v>39</v>
      </c>
      <c r="C49" s="66">
        <f>C48*8/7</f>
        <v>0</v>
      </c>
      <c r="D49" s="66">
        <f>D43/220*2*1.2</f>
        <v>0</v>
      </c>
      <c r="E49" s="66">
        <f>C49*D49</f>
        <v>0</v>
      </c>
      <c r="F49" s="3"/>
      <c r="G49" s="3" t="s">
        <v>44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hidden="1" customHeight="1" x14ac:dyDescent="0.2">
      <c r="A50" s="67" t="s">
        <v>45</v>
      </c>
      <c r="B50" s="68" t="s">
        <v>41</v>
      </c>
      <c r="C50" s="69"/>
      <c r="D50" s="66">
        <f>D43/220*1.5</f>
        <v>0</v>
      </c>
      <c r="E50" s="66">
        <f>C50*D50</f>
        <v>0</v>
      </c>
      <c r="F50" s="3"/>
      <c r="G50" s="3" t="s">
        <v>46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hidden="1" customHeight="1" x14ac:dyDescent="0.2">
      <c r="A51" s="67" t="s">
        <v>47</v>
      </c>
      <c r="B51" s="68" t="s">
        <v>38</v>
      </c>
      <c r="C51" s="69"/>
      <c r="D51" s="66"/>
      <c r="E51" s="66"/>
      <c r="F51" s="3"/>
      <c r="G51" s="3" t="s">
        <v>48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hidden="1" customHeight="1" x14ac:dyDescent="0.2">
      <c r="A52" s="67"/>
      <c r="B52" s="68" t="s">
        <v>39</v>
      </c>
      <c r="C52" s="66">
        <f>C51*8/7</f>
        <v>0</v>
      </c>
      <c r="D52" s="66">
        <f>D43/220*1.5*1.2</f>
        <v>0</v>
      </c>
      <c r="E52" s="66">
        <f>C52*D52</f>
        <v>0</v>
      </c>
      <c r="F52" s="3"/>
      <c r="G52" s="3" t="s">
        <v>48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hidden="1" customHeight="1" x14ac:dyDescent="0.2">
      <c r="A53" s="67" t="s">
        <v>49</v>
      </c>
      <c r="B53" s="68" t="s">
        <v>50</v>
      </c>
      <c r="C53" s="2"/>
      <c r="D53" s="66">
        <f>63/302*(SUM(E47:E52))</f>
        <v>0</v>
      </c>
      <c r="E53" s="66">
        <f>D53</f>
        <v>0</v>
      </c>
      <c r="F53" s="3"/>
      <c r="G53" s="3" t="s">
        <v>51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7" t="s">
        <v>52</v>
      </c>
      <c r="B54" s="68"/>
      <c r="C54" s="70">
        <v>0</v>
      </c>
      <c r="D54" s="66"/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53</v>
      </c>
      <c r="B55" s="68" t="s">
        <v>14</v>
      </c>
      <c r="C55" s="66">
        <v>0</v>
      </c>
      <c r="D55" s="66">
        <f>IF(C54=2,SUM(E43:E53),IF(C54=1,SUM(E43:E53)*D44/D43,0))</f>
        <v>0</v>
      </c>
      <c r="E55" s="66">
        <f>C55*D55/100</f>
        <v>0</v>
      </c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">
      <c r="A56" s="71" t="s">
        <v>54</v>
      </c>
      <c r="B56" s="72"/>
      <c r="C56" s="72"/>
      <c r="D56" s="73"/>
      <c r="E56" s="74">
        <f>SUM(E43:E55)</f>
        <v>0</v>
      </c>
      <c r="F56" s="22"/>
      <c r="G56" s="22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 x14ac:dyDescent="0.2">
      <c r="A57" s="67" t="s">
        <v>55</v>
      </c>
      <c r="B57" s="68" t="s">
        <v>14</v>
      </c>
      <c r="C57" s="75">
        <f>'24.Encargos Sociais'!$C$38*100</f>
        <v>0</v>
      </c>
      <c r="D57" s="66">
        <f>E56</f>
        <v>0</v>
      </c>
      <c r="E57" s="66">
        <f>D57*C57/100</f>
        <v>0</v>
      </c>
      <c r="F57" s="3"/>
      <c r="G57" s="3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">
      <c r="A58" s="71" t="s">
        <v>56</v>
      </c>
      <c r="B58" s="72"/>
      <c r="C58" s="72"/>
      <c r="D58" s="73"/>
      <c r="E58" s="74">
        <f>E56+E57</f>
        <v>0</v>
      </c>
      <c r="F58" s="22"/>
      <c r="G58" s="22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 x14ac:dyDescent="0.2">
      <c r="A59" s="67" t="s">
        <v>57</v>
      </c>
      <c r="B59" s="68" t="s">
        <v>58</v>
      </c>
      <c r="C59" s="76">
        <v>1</v>
      </c>
      <c r="D59" s="66">
        <f>E58</f>
        <v>0</v>
      </c>
      <c r="E59" s="66">
        <f>C59*D59</f>
        <v>0</v>
      </c>
      <c r="F59" s="3"/>
      <c r="G59" s="3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2"/>
      <c r="C60" s="2"/>
      <c r="D60" s="77" t="s">
        <v>59</v>
      </c>
      <c r="E60" s="78">
        <f>B37</f>
        <v>1</v>
      </c>
      <c r="F60" s="79">
        <f>E59*E60</f>
        <v>0</v>
      </c>
      <c r="G60" s="3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1.25" customHeight="1" x14ac:dyDescent="0.2">
      <c r="A61" s="2"/>
      <c r="B61" s="2"/>
      <c r="C61" s="2"/>
      <c r="D61" s="3"/>
      <c r="E61" s="3"/>
      <c r="F61" s="3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">
      <c r="A62" s="2" t="s">
        <v>60</v>
      </c>
      <c r="B62" s="80"/>
      <c r="C62" s="2"/>
      <c r="D62" s="2"/>
      <c r="E62" s="3"/>
      <c r="F62" s="3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59" t="s">
        <v>29</v>
      </c>
      <c r="B63" s="60" t="s">
        <v>30</v>
      </c>
      <c r="C63" s="60" t="s">
        <v>20</v>
      </c>
      <c r="D63" s="61" t="s">
        <v>31</v>
      </c>
      <c r="E63" s="61" t="s">
        <v>32</v>
      </c>
      <c r="F63" s="62" t="s">
        <v>33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67" t="s">
        <v>61</v>
      </c>
      <c r="B64" s="68" t="s">
        <v>50</v>
      </c>
      <c r="C64" s="81">
        <v>1</v>
      </c>
      <c r="D64" s="82"/>
      <c r="E64" s="66"/>
      <c r="F64" s="3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">
      <c r="A65" s="67" t="s">
        <v>62</v>
      </c>
      <c r="B65" s="68" t="s">
        <v>63</v>
      </c>
      <c r="C65" s="83">
        <v>21</v>
      </c>
      <c r="D65" s="66"/>
      <c r="E65" s="66"/>
      <c r="F65" s="3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hidden="1" customHeight="1" x14ac:dyDescent="0.2">
      <c r="A66" s="67" t="s">
        <v>64</v>
      </c>
      <c r="B66" s="68" t="s">
        <v>65</v>
      </c>
      <c r="C66" s="84" t="e">
        <f>$C$65*2*(#REF!)</f>
        <v>#REF!</v>
      </c>
      <c r="D66" s="65" t="str">
        <f>IFERROR((($C$65*2*$D$64)-(#REF!*0.06*C65/26))/($C$65*2),"-")</f>
        <v>-</v>
      </c>
      <c r="E66" s="66" t="str">
        <f>IFERROR(C66*D66,"-")</f>
        <v>-</v>
      </c>
      <c r="F66" s="3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63" t="s">
        <v>66</v>
      </c>
      <c r="B67" s="64" t="s">
        <v>65</v>
      </c>
      <c r="C67" s="84">
        <f>$C$65*2*(C59)</f>
        <v>42</v>
      </c>
      <c r="D67" s="65"/>
      <c r="E67" s="65">
        <f>C67*D64</f>
        <v>0</v>
      </c>
      <c r="F67" s="3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3"/>
      <c r="E68" s="3"/>
      <c r="F68" s="85">
        <f>E67-(6%*E43)</f>
        <v>0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1.25" customHeight="1" x14ac:dyDescent="0.2">
      <c r="A69" s="2"/>
      <c r="B69" s="2"/>
      <c r="C69" s="2"/>
      <c r="D69" s="3"/>
      <c r="E69" s="3"/>
      <c r="F69" s="3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2" t="s">
        <v>67</v>
      </c>
      <c r="B70" s="2"/>
      <c r="C70" s="2"/>
      <c r="D70" s="3"/>
      <c r="E70" s="3"/>
      <c r="F70" s="2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59" t="s">
        <v>29</v>
      </c>
      <c r="B71" s="60" t="s">
        <v>30</v>
      </c>
      <c r="C71" s="60" t="s">
        <v>20</v>
      </c>
      <c r="D71" s="61" t="s">
        <v>31</v>
      </c>
      <c r="E71" s="61" t="s">
        <v>32</v>
      </c>
      <c r="F71" s="62" t="s">
        <v>33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hidden="1" customHeight="1" x14ac:dyDescent="0.2">
      <c r="A72" s="67" t="str">
        <f>+A66</f>
        <v>Coletor</v>
      </c>
      <c r="B72" s="68" t="s">
        <v>68</v>
      </c>
      <c r="C72" s="84"/>
      <c r="D72" s="86">
        <v>0</v>
      </c>
      <c r="E72" s="87">
        <f>C72*D72</f>
        <v>0</v>
      </c>
      <c r="F72" s="2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67" t="str">
        <f>+A67</f>
        <v xml:space="preserve">Operador </v>
      </c>
      <c r="B73" s="68" t="s">
        <v>68</v>
      </c>
      <c r="C73" s="84">
        <v>1</v>
      </c>
      <c r="D73" s="86"/>
      <c r="E73" s="87">
        <f>C73*D73</f>
        <v>0</v>
      </c>
      <c r="F73" s="2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hidden="1" customHeight="1" x14ac:dyDescent="0.2">
      <c r="A74" s="67" t="s">
        <v>69</v>
      </c>
      <c r="B74" s="68" t="s">
        <v>68</v>
      </c>
      <c r="C74" s="84">
        <v>0</v>
      </c>
      <c r="D74" s="86">
        <v>13.55</v>
      </c>
      <c r="E74" s="87">
        <f>C74*D74</f>
        <v>0</v>
      </c>
      <c r="F74" s="2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88"/>
      <c r="B75" s="2"/>
      <c r="C75" s="2"/>
      <c r="D75" s="3"/>
      <c r="E75" s="3"/>
      <c r="F75" s="85">
        <f>SUM(E72:E74)</f>
        <v>0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3"/>
      <c r="E76" s="3"/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 t="s">
        <v>70</v>
      </c>
      <c r="B77" s="2"/>
      <c r="C77" s="2"/>
      <c r="D77" s="3"/>
      <c r="E77" s="3"/>
      <c r="F77" s="2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59" t="s">
        <v>29</v>
      </c>
      <c r="B78" s="60" t="s">
        <v>30</v>
      </c>
      <c r="C78" s="60" t="s">
        <v>20</v>
      </c>
      <c r="D78" s="61" t="s">
        <v>31</v>
      </c>
      <c r="E78" s="61" t="s">
        <v>32</v>
      </c>
      <c r="F78" s="62" t="s">
        <v>33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67" t="s">
        <v>71</v>
      </c>
      <c r="B79" s="68" t="s">
        <v>68</v>
      </c>
      <c r="C79" s="89">
        <v>1</v>
      </c>
      <c r="D79" s="86"/>
      <c r="E79" s="90">
        <f>C79*D79</f>
        <v>0</v>
      </c>
      <c r="F79" s="2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67" t="s">
        <v>72</v>
      </c>
      <c r="B80" s="68" t="s">
        <v>68</v>
      </c>
      <c r="C80" s="89">
        <v>1</v>
      </c>
      <c r="D80" s="91"/>
      <c r="E80" s="90">
        <f>C80*D80</f>
        <v>0</v>
      </c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92"/>
      <c r="B81" s="92"/>
      <c r="C81" s="2"/>
      <c r="D81" s="77" t="s">
        <v>73</v>
      </c>
      <c r="E81" s="87">
        <v>1</v>
      </c>
      <c r="F81" s="93">
        <f>SUM(E79:E80)*E81</f>
        <v>0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77"/>
      <c r="E82" s="94"/>
      <c r="F82" s="3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95" t="s">
        <v>74</v>
      </c>
      <c r="B83" s="96"/>
      <c r="C83" s="96"/>
      <c r="D83" s="36"/>
      <c r="E83" s="97"/>
      <c r="F83" s="85">
        <f>F60+F68+F75+F81</f>
        <v>0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3"/>
      <c r="E84" s="3"/>
      <c r="F84" s="3"/>
      <c r="G84" s="3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3" t="s">
        <v>75</v>
      </c>
      <c r="B85" s="2"/>
      <c r="C85" s="2"/>
      <c r="D85" s="3"/>
      <c r="E85" s="3"/>
      <c r="F85" s="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1.2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">
      <c r="A87" s="2" t="s">
        <v>76</v>
      </c>
      <c r="B87" s="2"/>
      <c r="C87" s="2"/>
      <c r="D87" s="3"/>
      <c r="E87" s="3"/>
      <c r="F87" s="3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1.25" customHeight="1" x14ac:dyDescent="0.2">
      <c r="A88" s="2"/>
      <c r="B88" s="2"/>
      <c r="C88" s="2"/>
      <c r="D88" s="3"/>
      <c r="E88" s="3"/>
      <c r="F88" s="3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7.75" customHeight="1" x14ac:dyDescent="0.2">
      <c r="A89" s="59" t="s">
        <v>29</v>
      </c>
      <c r="B89" s="60" t="s">
        <v>30</v>
      </c>
      <c r="C89" s="98" t="s">
        <v>77</v>
      </c>
      <c r="D89" s="61" t="s">
        <v>31</v>
      </c>
      <c r="E89" s="61" t="s">
        <v>32</v>
      </c>
      <c r="F89" s="62" t="s">
        <v>33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3" t="s">
        <v>78</v>
      </c>
      <c r="B90" s="64" t="s">
        <v>68</v>
      </c>
      <c r="C90" s="99"/>
      <c r="D90" s="100"/>
      <c r="E90" s="65">
        <f t="shared" ref="E90:E99" si="1">IFERROR(D90/C90,0)</f>
        <v>0</v>
      </c>
      <c r="F90" s="3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67" t="s">
        <v>79</v>
      </c>
      <c r="B91" s="68" t="s">
        <v>68</v>
      </c>
      <c r="C91" s="99"/>
      <c r="D91" s="101"/>
      <c r="E91" s="65">
        <f t="shared" si="1"/>
        <v>0</v>
      </c>
      <c r="F91" s="3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67" t="s">
        <v>80</v>
      </c>
      <c r="B92" s="68" t="s">
        <v>68</v>
      </c>
      <c r="C92" s="99"/>
      <c r="D92" s="101"/>
      <c r="E92" s="65">
        <f t="shared" si="1"/>
        <v>0</v>
      </c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67" t="s">
        <v>81</v>
      </c>
      <c r="B93" s="68" t="s">
        <v>68</v>
      </c>
      <c r="C93" s="99"/>
      <c r="D93" s="101"/>
      <c r="E93" s="65">
        <f t="shared" si="1"/>
        <v>0</v>
      </c>
      <c r="F93" s="3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">
      <c r="A94" s="67" t="s">
        <v>82</v>
      </c>
      <c r="B94" s="68" t="s">
        <v>83</v>
      </c>
      <c r="C94" s="99"/>
      <c r="D94" s="101"/>
      <c r="E94" s="65">
        <f t="shared" si="1"/>
        <v>0</v>
      </c>
      <c r="F94" s="3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67" t="s">
        <v>84</v>
      </c>
      <c r="B95" s="68" t="s">
        <v>83</v>
      </c>
      <c r="C95" s="99"/>
      <c r="D95" s="101"/>
      <c r="E95" s="65">
        <f t="shared" si="1"/>
        <v>0</v>
      </c>
      <c r="F95" s="3"/>
      <c r="G95" s="3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67" t="s">
        <v>85</v>
      </c>
      <c r="B96" s="68" t="s">
        <v>68</v>
      </c>
      <c r="C96" s="99"/>
      <c r="D96" s="101"/>
      <c r="E96" s="65">
        <f t="shared" si="1"/>
        <v>0</v>
      </c>
      <c r="F96" s="3"/>
      <c r="G96" s="3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67" t="s">
        <v>86</v>
      </c>
      <c r="B97" s="68" t="s">
        <v>83</v>
      </c>
      <c r="C97" s="99"/>
      <c r="D97" s="101"/>
      <c r="E97" s="65">
        <f t="shared" si="1"/>
        <v>0</v>
      </c>
      <c r="F97" s="3"/>
      <c r="G97" s="3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67" t="s">
        <v>87</v>
      </c>
      <c r="B98" s="68" t="s">
        <v>88</v>
      </c>
      <c r="C98" s="99"/>
      <c r="D98" s="101"/>
      <c r="E98" s="65">
        <f t="shared" si="1"/>
        <v>0</v>
      </c>
      <c r="F98" s="3"/>
      <c r="G98" s="3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67" t="s">
        <v>89</v>
      </c>
      <c r="B99" s="68" t="s">
        <v>90</v>
      </c>
      <c r="C99" s="99"/>
      <c r="D99" s="101"/>
      <c r="E99" s="65">
        <f t="shared" si="1"/>
        <v>0</v>
      </c>
      <c r="F99" s="3"/>
      <c r="G99" s="3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7" t="s">
        <v>57</v>
      </c>
      <c r="B100" s="68" t="s">
        <v>58</v>
      </c>
      <c r="C100" s="89">
        <f>E28</f>
        <v>1</v>
      </c>
      <c r="D100" s="66">
        <f>+SUM(E90:E99)</f>
        <v>0</v>
      </c>
      <c r="E100" s="66">
        <f>C100*D100</f>
        <v>0</v>
      </c>
      <c r="F100" s="3"/>
      <c r="G100" s="3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77" t="s">
        <v>59</v>
      </c>
      <c r="E101" s="78">
        <f>$B$37</f>
        <v>1</v>
      </c>
      <c r="F101" s="79">
        <f>E100*E101</f>
        <v>0</v>
      </c>
      <c r="G101" s="3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1.25" customHeight="1" x14ac:dyDescent="0.2">
      <c r="A102" s="2"/>
      <c r="B102" s="2"/>
      <c r="C102" s="2"/>
      <c r="D102" s="3"/>
      <c r="E102" s="3"/>
      <c r="F102" s="3"/>
      <c r="G102" s="3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1.25" customHeight="1" x14ac:dyDescent="0.2">
      <c r="A103" s="2"/>
      <c r="B103" s="2"/>
      <c r="C103" s="2"/>
      <c r="D103" s="3"/>
      <c r="E103" s="3"/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95" t="s">
        <v>91</v>
      </c>
      <c r="B104" s="102"/>
      <c r="C104" s="102"/>
      <c r="D104" s="103"/>
      <c r="E104" s="104"/>
      <c r="F104" s="105">
        <f>+F101</f>
        <v>0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1.25" customHeight="1" x14ac:dyDescent="0.2">
      <c r="A105" s="2"/>
      <c r="B105" s="2"/>
      <c r="C105" s="2"/>
      <c r="D105" s="3"/>
      <c r="E105" s="3"/>
      <c r="F105" s="3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3" t="s">
        <v>92</v>
      </c>
      <c r="B106" s="2"/>
      <c r="C106" s="2"/>
      <c r="D106" s="3"/>
      <c r="E106" s="3"/>
      <c r="F106" s="3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1.25" customHeight="1" x14ac:dyDescent="0.2">
      <c r="A107" s="2"/>
      <c r="B107" s="106"/>
      <c r="C107" s="2"/>
      <c r="D107" s="3"/>
      <c r="E107" s="3"/>
      <c r="F107" s="3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 t="s">
        <v>93</v>
      </c>
      <c r="B108" s="2"/>
      <c r="C108" s="2"/>
      <c r="D108" s="3"/>
      <c r="E108" s="3"/>
      <c r="F108" s="3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1.25" customHeight="1" x14ac:dyDescent="0.2">
      <c r="A109" s="2"/>
      <c r="B109" s="2"/>
      <c r="C109" s="2"/>
      <c r="D109" s="3"/>
      <c r="E109" s="3"/>
      <c r="F109" s="3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106" t="s">
        <v>15</v>
      </c>
      <c r="B110" s="2"/>
      <c r="C110" s="2"/>
      <c r="D110" s="3"/>
      <c r="E110" s="3"/>
      <c r="F110" s="3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59" t="s">
        <v>29</v>
      </c>
      <c r="B111" s="60" t="s">
        <v>30</v>
      </c>
      <c r="C111" s="60" t="s">
        <v>20</v>
      </c>
      <c r="D111" s="61" t="s">
        <v>31</v>
      </c>
      <c r="E111" s="61" t="s">
        <v>32</v>
      </c>
      <c r="F111" s="62" t="s">
        <v>33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63" t="s">
        <v>94</v>
      </c>
      <c r="B112" s="64" t="s">
        <v>68</v>
      </c>
      <c r="C112" s="64">
        <v>1</v>
      </c>
      <c r="D112" s="100"/>
      <c r="E112" s="65">
        <f>C112*D112</f>
        <v>0</v>
      </c>
      <c r="F112" s="3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67" t="s">
        <v>95</v>
      </c>
      <c r="B113" s="68" t="s">
        <v>96</v>
      </c>
      <c r="C113" s="107"/>
      <c r="D113" s="66"/>
      <c r="E113" s="66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67" t="s">
        <v>97</v>
      </c>
      <c r="B114" s="68" t="s">
        <v>96</v>
      </c>
      <c r="C114" s="107"/>
      <c r="D114" s="66"/>
      <c r="E114" s="66"/>
      <c r="F114" s="108"/>
      <c r="G114" s="3"/>
      <c r="H114" s="2"/>
      <c r="I114" s="109"/>
      <c r="J114" s="109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67" t="s">
        <v>98</v>
      </c>
      <c r="B115" s="68" t="s">
        <v>14</v>
      </c>
      <c r="C115" s="75">
        <f>IFERROR(VLOOKUP(C113,'28. Depreciação'!A3:B17,2,0),0)</f>
        <v>0</v>
      </c>
      <c r="D115" s="66">
        <f>E112</f>
        <v>0</v>
      </c>
      <c r="E115" s="66">
        <f>C115*D115/100</f>
        <v>0</v>
      </c>
      <c r="F115" s="3"/>
      <c r="G115" s="3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110" t="s">
        <v>99</v>
      </c>
      <c r="B116" s="111" t="s">
        <v>35</v>
      </c>
      <c r="C116" s="111">
        <f>C113*12</f>
        <v>0</v>
      </c>
      <c r="D116" s="112">
        <f>IF(C114&lt;=C113,E115,0)</f>
        <v>0</v>
      </c>
      <c r="E116" s="112">
        <f>IFERROR(D116/C116,0)</f>
        <v>0</v>
      </c>
      <c r="F116" s="3"/>
      <c r="G116" s="3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hidden="1" customHeight="1" x14ac:dyDescent="0.2">
      <c r="A117" s="63" t="s">
        <v>100</v>
      </c>
      <c r="B117" s="64" t="s">
        <v>68</v>
      </c>
      <c r="C117" s="64">
        <f>C112</f>
        <v>1</v>
      </c>
      <c r="D117" s="113">
        <v>0</v>
      </c>
      <c r="E117" s="65">
        <f>C117*D117</f>
        <v>0</v>
      </c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hidden="1" customHeight="1" x14ac:dyDescent="0.2">
      <c r="A118" s="67" t="s">
        <v>95</v>
      </c>
      <c r="B118" s="68" t="s">
        <v>96</v>
      </c>
      <c r="C118" s="76">
        <v>16</v>
      </c>
      <c r="D118" s="66"/>
      <c r="E118" s="66"/>
      <c r="F118" s="3"/>
      <c r="G118" s="3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hidden="1" customHeight="1" x14ac:dyDescent="0.2">
      <c r="A119" s="67" t="s">
        <v>101</v>
      </c>
      <c r="B119" s="68" t="s">
        <v>96</v>
      </c>
      <c r="C119" s="76">
        <v>16</v>
      </c>
      <c r="D119" s="66"/>
      <c r="E119" s="66"/>
      <c r="F119" s="108"/>
      <c r="G119" s="3"/>
      <c r="H119" s="2"/>
      <c r="I119" s="109"/>
      <c r="J119" s="109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hidden="1" customHeight="1" x14ac:dyDescent="0.2">
      <c r="A120" s="67" t="s">
        <v>98</v>
      </c>
      <c r="B120" s="68" t="s">
        <v>14</v>
      </c>
      <c r="C120" s="114">
        <f>IFERROR(VLOOKUP(C118,'28. Depreciação'!A3:B17,2,0),0)</f>
        <v>0</v>
      </c>
      <c r="D120" s="66">
        <f>E117</f>
        <v>0</v>
      </c>
      <c r="E120" s="66">
        <f>C120*D120/100</f>
        <v>0</v>
      </c>
      <c r="F120" s="3"/>
      <c r="G120" s="3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hidden="1" customHeight="1" x14ac:dyDescent="0.2">
      <c r="A121" s="115" t="s">
        <v>102</v>
      </c>
      <c r="B121" s="116" t="s">
        <v>35</v>
      </c>
      <c r="C121" s="116">
        <f>C118*12</f>
        <v>192</v>
      </c>
      <c r="D121" s="117">
        <f>IF(C119&lt;=C118,E120,0)</f>
        <v>0</v>
      </c>
      <c r="E121" s="117">
        <f>IFERROR(D121/C121,0)</f>
        <v>0</v>
      </c>
      <c r="F121" s="3"/>
      <c r="G121" s="3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71" t="s">
        <v>103</v>
      </c>
      <c r="B122" s="72"/>
      <c r="C122" s="72"/>
      <c r="D122" s="73"/>
      <c r="E122" s="74">
        <f>E116+E121</f>
        <v>0</v>
      </c>
      <c r="F122" s="3"/>
      <c r="G122" s="3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115" t="s">
        <v>104</v>
      </c>
      <c r="B123" s="116" t="s">
        <v>68</v>
      </c>
      <c r="C123" s="76">
        <v>1</v>
      </c>
      <c r="D123" s="117">
        <f>E122</f>
        <v>0</v>
      </c>
      <c r="E123" s="74">
        <f>C123*D123</f>
        <v>0</v>
      </c>
      <c r="F123" s="3"/>
      <c r="G123" s="3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118"/>
      <c r="B124" s="118"/>
      <c r="C124" s="118"/>
      <c r="D124" s="77" t="s">
        <v>59</v>
      </c>
      <c r="E124" s="78">
        <f>B37</f>
        <v>1</v>
      </c>
      <c r="F124" s="105">
        <f>E123*E124</f>
        <v>0</v>
      </c>
      <c r="G124" s="3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1.25" customHeight="1" x14ac:dyDescent="0.2">
      <c r="A125" s="2"/>
      <c r="B125" s="2"/>
      <c r="C125" s="2"/>
      <c r="D125" s="3"/>
      <c r="E125" s="3"/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06" t="s">
        <v>16</v>
      </c>
      <c r="B126" s="2"/>
      <c r="C126" s="2"/>
      <c r="D126" s="3"/>
      <c r="E126" s="3"/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119" t="s">
        <v>29</v>
      </c>
      <c r="B127" s="120" t="s">
        <v>30</v>
      </c>
      <c r="C127" s="120" t="s">
        <v>20</v>
      </c>
      <c r="D127" s="61" t="s">
        <v>31</v>
      </c>
      <c r="E127" s="121" t="s">
        <v>32</v>
      </c>
      <c r="F127" s="62" t="s">
        <v>33</v>
      </c>
      <c r="G127" s="3"/>
      <c r="H127" s="2"/>
      <c r="I127" s="109"/>
      <c r="J127" s="109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67" t="s">
        <v>105</v>
      </c>
      <c r="B128" s="68" t="s">
        <v>68</v>
      </c>
      <c r="C128" s="64">
        <v>1</v>
      </c>
      <c r="D128" s="66">
        <f>D112</f>
        <v>0</v>
      </c>
      <c r="E128" s="66">
        <f>C128*D128</f>
        <v>0</v>
      </c>
      <c r="F128" s="108"/>
      <c r="G128" s="3"/>
      <c r="H128" s="2"/>
      <c r="I128" s="109"/>
      <c r="J128" s="109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67" t="s">
        <v>106</v>
      </c>
      <c r="B129" s="68" t="s">
        <v>14</v>
      </c>
      <c r="C129" s="122"/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67" t="s">
        <v>107</v>
      </c>
      <c r="B130" s="68" t="s">
        <v>50</v>
      </c>
      <c r="C130" s="66">
        <f>IFERROR(IF(C114&lt;=C113,E112-(C115/(100*C113)*C114)*E112,E112-E115),0)*0.35</f>
        <v>0</v>
      </c>
      <c r="D130" s="66"/>
      <c r="E130" s="66"/>
      <c r="F130" s="108"/>
      <c r="G130" s="3"/>
      <c r="H130" s="2"/>
      <c r="I130" s="109"/>
      <c r="J130" s="109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67" t="s">
        <v>108</v>
      </c>
      <c r="B131" s="68" t="s">
        <v>50</v>
      </c>
      <c r="C131" s="66">
        <f>IFERROR(IF(C114&gt;=C113,C130,((((C130)-(E112-E115))*(((C113-C114)+1)/(2*(C113-C114))))+(E112-E115))),0)</f>
        <v>0</v>
      </c>
      <c r="D131" s="66"/>
      <c r="E131" s="66"/>
      <c r="F131" s="108"/>
      <c r="G131" s="3"/>
      <c r="H131" s="2"/>
      <c r="I131" s="109"/>
      <c r="J131" s="109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110" t="s">
        <v>109</v>
      </c>
      <c r="B132" s="111" t="s">
        <v>50</v>
      </c>
      <c r="C132" s="111"/>
      <c r="D132" s="112">
        <f>C129*C131/12/100</f>
        <v>0</v>
      </c>
      <c r="E132" s="112">
        <f>D132</f>
        <v>0</v>
      </c>
      <c r="F132" s="108"/>
      <c r="G132" s="3"/>
      <c r="H132" s="2"/>
      <c r="I132" s="109"/>
      <c r="J132" s="109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hidden="1" customHeight="1" x14ac:dyDescent="0.2">
      <c r="A133" s="63" t="s">
        <v>100</v>
      </c>
      <c r="B133" s="64" t="s">
        <v>68</v>
      </c>
      <c r="C133" s="64">
        <f>C117</f>
        <v>1</v>
      </c>
      <c r="D133" s="65">
        <f>D117</f>
        <v>0</v>
      </c>
      <c r="E133" s="65">
        <f>C133*D133</f>
        <v>0</v>
      </c>
      <c r="F133" s="108"/>
      <c r="G133" s="3"/>
      <c r="H133" s="2"/>
      <c r="I133" s="109"/>
      <c r="J133" s="109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hidden="1" customHeight="1" x14ac:dyDescent="0.2">
      <c r="A134" s="67" t="s">
        <v>106</v>
      </c>
      <c r="B134" s="68" t="s">
        <v>14</v>
      </c>
      <c r="C134" s="68">
        <f>C129</f>
        <v>0</v>
      </c>
      <c r="D134" s="66"/>
      <c r="E134" s="66"/>
      <c r="F134" s="108"/>
      <c r="G134" s="3"/>
      <c r="H134" s="2"/>
      <c r="I134" s="109"/>
      <c r="J134" s="109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hidden="1" customHeight="1" x14ac:dyDescent="0.2">
      <c r="A135" s="67" t="s">
        <v>110</v>
      </c>
      <c r="B135" s="68" t="s">
        <v>50</v>
      </c>
      <c r="C135" s="66">
        <f>IFERROR(IF(C119&lt;=C118,E117-(C120/(100*C118)*C119)*E117,E117-E120),0)*0.35</f>
        <v>0</v>
      </c>
      <c r="D135" s="66"/>
      <c r="E135" s="66"/>
      <c r="F135" s="108"/>
      <c r="G135" s="3"/>
      <c r="H135" s="2"/>
      <c r="I135" s="109"/>
      <c r="J135" s="109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hidden="1" customHeight="1" x14ac:dyDescent="0.2">
      <c r="A136" s="67" t="s">
        <v>111</v>
      </c>
      <c r="B136" s="68" t="s">
        <v>50</v>
      </c>
      <c r="C136" s="66">
        <f>IFERROR(IF(C119&gt;=C118,C135,((((C135)-(E117-E120))*(((C118-C119)+1)/(2*(C118-C119))))+(E117-E120))),0)</f>
        <v>0</v>
      </c>
      <c r="D136" s="66"/>
      <c r="E136" s="66"/>
      <c r="F136" s="108"/>
      <c r="G136" s="3"/>
      <c r="H136" s="2"/>
      <c r="I136" s="109"/>
      <c r="J136" s="109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hidden="1" customHeight="1" x14ac:dyDescent="0.2">
      <c r="A137" s="115" t="s">
        <v>112</v>
      </c>
      <c r="B137" s="116" t="s">
        <v>50</v>
      </c>
      <c r="C137" s="116"/>
      <c r="D137" s="117">
        <f>C134*C136/12/100</f>
        <v>0</v>
      </c>
      <c r="E137" s="117">
        <f>D137</f>
        <v>0</v>
      </c>
      <c r="F137" s="108"/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8.25" customHeight="1" x14ac:dyDescent="0.2">
      <c r="A138" s="71"/>
      <c r="B138" s="116"/>
      <c r="C138" s="116"/>
      <c r="D138" s="123"/>
      <c r="E138" s="74"/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hidden="1" customHeight="1" x14ac:dyDescent="0.2">
      <c r="A139" s="71" t="s">
        <v>113</v>
      </c>
      <c r="B139" s="116" t="s">
        <v>68</v>
      </c>
      <c r="C139" s="68">
        <f>C123</f>
        <v>1</v>
      </c>
      <c r="D139" s="123">
        <f>E132</f>
        <v>0</v>
      </c>
      <c r="E139" s="74">
        <f>C139*D139</f>
        <v>0</v>
      </c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hidden="1" customHeight="1" x14ac:dyDescent="0.2">
      <c r="A140" s="71" t="s">
        <v>114</v>
      </c>
      <c r="B140" s="116" t="s">
        <v>68</v>
      </c>
      <c r="C140" s="68">
        <v>1</v>
      </c>
      <c r="D140" s="123">
        <f>E137</f>
        <v>0</v>
      </c>
      <c r="E140" s="74">
        <f>C140*D140</f>
        <v>0</v>
      </c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115" t="s">
        <v>115</v>
      </c>
      <c r="B141" s="116" t="s">
        <v>68</v>
      </c>
      <c r="C141" s="68">
        <v>1</v>
      </c>
      <c r="D141" s="117">
        <f>E139+E140</f>
        <v>0</v>
      </c>
      <c r="E141" s="74">
        <f>C141*D141</f>
        <v>0</v>
      </c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124"/>
      <c r="D142" s="77" t="s">
        <v>59</v>
      </c>
      <c r="E142" s="78">
        <f>E124</f>
        <v>1</v>
      </c>
      <c r="F142" s="105">
        <f>E141*E142</f>
        <v>0</v>
      </c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1.25" customHeight="1" x14ac:dyDescent="0.2">
      <c r="A143" s="2"/>
      <c r="B143" s="2"/>
      <c r="C143" s="2"/>
      <c r="D143" s="3"/>
      <c r="E143" s="3"/>
      <c r="F143" s="3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 t="s">
        <v>116</v>
      </c>
      <c r="B144" s="2"/>
      <c r="C144" s="2"/>
      <c r="D144" s="3"/>
      <c r="E144" s="3"/>
      <c r="F144" s="3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59" t="s">
        <v>29</v>
      </c>
      <c r="B145" s="60" t="s">
        <v>30</v>
      </c>
      <c r="C145" s="60" t="s">
        <v>20</v>
      </c>
      <c r="D145" s="61" t="s">
        <v>31</v>
      </c>
      <c r="E145" s="61" t="s">
        <v>32</v>
      </c>
      <c r="F145" s="62" t="s">
        <v>33</v>
      </c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67" t="s">
        <v>117</v>
      </c>
      <c r="B146" s="68" t="s">
        <v>68</v>
      </c>
      <c r="C146" s="65">
        <f>C123</f>
        <v>1</v>
      </c>
      <c r="D146" s="125">
        <f>1%*D128</f>
        <v>0</v>
      </c>
      <c r="E146" s="66">
        <f>C146*D146</f>
        <v>0</v>
      </c>
      <c r="F146" s="3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115" t="s">
        <v>118</v>
      </c>
      <c r="B147" s="116" t="s">
        <v>35</v>
      </c>
      <c r="C147" s="116">
        <v>12</v>
      </c>
      <c r="D147" s="117">
        <f>SUM(E146)</f>
        <v>0</v>
      </c>
      <c r="E147" s="117">
        <f>D147/C147</f>
        <v>0</v>
      </c>
      <c r="F147" s="3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77" t="s">
        <v>59</v>
      </c>
      <c r="E148" s="78">
        <f>E142</f>
        <v>1</v>
      </c>
      <c r="F148" s="79">
        <f>E147*E148</f>
        <v>0</v>
      </c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 t="s">
        <v>119</v>
      </c>
      <c r="B149" s="126"/>
      <c r="C149" s="2"/>
      <c r="D149" s="3"/>
      <c r="E149" s="3"/>
      <c r="F149" s="3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126"/>
      <c r="C150" s="2"/>
      <c r="D150" s="3"/>
      <c r="E150" s="3"/>
      <c r="F150" s="3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120</v>
      </c>
      <c r="B151" s="127">
        <v>176</v>
      </c>
      <c r="C151" s="2"/>
      <c r="D151" s="3"/>
      <c r="E151" s="3"/>
      <c r="F151" s="3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126"/>
      <c r="C152" s="2"/>
      <c r="D152" s="3"/>
      <c r="E152" s="3"/>
      <c r="F152" s="3"/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59" t="s">
        <v>29</v>
      </c>
      <c r="B153" s="60" t="s">
        <v>30</v>
      </c>
      <c r="C153" s="60" t="s">
        <v>121</v>
      </c>
      <c r="D153" s="61" t="s">
        <v>31</v>
      </c>
      <c r="E153" s="61" t="s">
        <v>32</v>
      </c>
      <c r="F153" s="62" t="s">
        <v>33</v>
      </c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63" t="s">
        <v>122</v>
      </c>
      <c r="B154" s="64" t="s">
        <v>123</v>
      </c>
      <c r="C154" s="128"/>
      <c r="D154" s="129"/>
      <c r="E154" s="65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63" t="s">
        <v>124</v>
      </c>
      <c r="B155" s="64" t="s">
        <v>123</v>
      </c>
      <c r="C155" s="100"/>
      <c r="D155" s="129"/>
      <c r="E155" s="65"/>
      <c r="F155" s="3"/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67" t="s">
        <v>125</v>
      </c>
      <c r="B156" s="68" t="s">
        <v>126</v>
      </c>
      <c r="C156" s="66">
        <f>B151</f>
        <v>176</v>
      </c>
      <c r="D156" s="130">
        <f>(C154*D154)+(C155*D155)</f>
        <v>0</v>
      </c>
      <c r="E156" s="66">
        <f>IFERROR(C156*D156,"-")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115" t="s">
        <v>127</v>
      </c>
      <c r="B157" s="116"/>
      <c r="C157" s="131"/>
      <c r="D157" s="132"/>
      <c r="E157" s="66"/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3"/>
      <c r="E158" s="3"/>
      <c r="F158" s="105">
        <f>SUM(E154:E156)</f>
        <v>0</v>
      </c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1.25" customHeight="1" x14ac:dyDescent="0.2">
      <c r="A159" s="2"/>
      <c r="B159" s="2"/>
      <c r="C159" s="2"/>
      <c r="D159" s="3"/>
      <c r="E159" s="3"/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 t="s">
        <v>128</v>
      </c>
      <c r="B160" s="2"/>
      <c r="C160" s="2"/>
      <c r="D160" s="3"/>
      <c r="E160" s="3"/>
      <c r="F160" s="3"/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59" t="s">
        <v>29</v>
      </c>
      <c r="B161" s="60" t="s">
        <v>30</v>
      </c>
      <c r="C161" s="60" t="s">
        <v>20</v>
      </c>
      <c r="D161" s="61" t="s">
        <v>31</v>
      </c>
      <c r="E161" s="61" t="s">
        <v>32</v>
      </c>
      <c r="F161" s="62" t="s">
        <v>33</v>
      </c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63" t="s">
        <v>129</v>
      </c>
      <c r="B162" s="64" t="s">
        <v>130</v>
      </c>
      <c r="C162" s="66">
        <f>C156</f>
        <v>176</v>
      </c>
      <c r="D162" s="100"/>
      <c r="E162" s="65">
        <f>C162*D162</f>
        <v>0</v>
      </c>
      <c r="F162" s="3"/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3"/>
      <c r="E163" s="3"/>
      <c r="F163" s="105">
        <f>E162</f>
        <v>0</v>
      </c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1.25" hidden="1" customHeight="1" x14ac:dyDescent="0.2">
      <c r="A164" s="2"/>
      <c r="B164" s="2"/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hidden="1" customHeight="1" x14ac:dyDescent="0.2">
      <c r="A165" s="2" t="s">
        <v>131</v>
      </c>
      <c r="B165" s="2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hidden="1" customHeight="1" x14ac:dyDescent="0.2">
      <c r="A166" s="59" t="s">
        <v>29</v>
      </c>
      <c r="B166" s="60" t="s">
        <v>30</v>
      </c>
      <c r="C166" s="60" t="s">
        <v>20</v>
      </c>
      <c r="D166" s="61" t="s">
        <v>31</v>
      </c>
      <c r="E166" s="61" t="s">
        <v>32</v>
      </c>
      <c r="F166" s="62" t="s">
        <v>33</v>
      </c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hidden="1" customHeight="1" x14ac:dyDescent="0.2">
      <c r="A167" s="63" t="s">
        <v>132</v>
      </c>
      <c r="B167" s="64" t="s">
        <v>68</v>
      </c>
      <c r="C167" s="133">
        <v>0</v>
      </c>
      <c r="D167" s="113">
        <v>6000</v>
      </c>
      <c r="E167" s="65">
        <f>C167*D167</f>
        <v>0</v>
      </c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hidden="1" customHeight="1" x14ac:dyDescent="0.2">
      <c r="A168" s="63" t="s">
        <v>133</v>
      </c>
      <c r="B168" s="64" t="s">
        <v>68</v>
      </c>
      <c r="C168" s="133">
        <v>2</v>
      </c>
      <c r="D168" s="65"/>
      <c r="E168" s="65"/>
      <c r="F168" s="3"/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hidden="1" customHeight="1" x14ac:dyDescent="0.2">
      <c r="A169" s="63" t="s">
        <v>134</v>
      </c>
      <c r="B169" s="64" t="s">
        <v>68</v>
      </c>
      <c r="C169" s="65">
        <f>C167*C168</f>
        <v>0</v>
      </c>
      <c r="D169" s="113">
        <v>3000</v>
      </c>
      <c r="E169" s="65">
        <f>C169*D169</f>
        <v>0</v>
      </c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hidden="1" customHeight="1" x14ac:dyDescent="0.2">
      <c r="A170" s="67" t="s">
        <v>135</v>
      </c>
      <c r="B170" s="68" t="s">
        <v>136</v>
      </c>
      <c r="C170" s="134">
        <v>10000</v>
      </c>
      <c r="D170" s="66">
        <f>E167+E169</f>
        <v>0</v>
      </c>
      <c r="E170" s="66">
        <f>IFERROR(D170/C170,"-")</f>
        <v>0</v>
      </c>
      <c r="F170" s="3"/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hidden="1" customHeight="1" x14ac:dyDescent="0.2">
      <c r="A171" s="67" t="s">
        <v>137</v>
      </c>
      <c r="B171" s="68" t="s">
        <v>138</v>
      </c>
      <c r="C171" s="66">
        <f>B151</f>
        <v>176</v>
      </c>
      <c r="D171" s="66">
        <f>E170</f>
        <v>0</v>
      </c>
      <c r="E171" s="66">
        <f>IFERROR(C171*D171,0)</f>
        <v>0</v>
      </c>
      <c r="F171" s="3"/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hidden="1" customHeight="1" x14ac:dyDescent="0.2">
      <c r="A172" s="2"/>
      <c r="B172" s="2"/>
      <c r="C172" s="2"/>
      <c r="D172" s="3"/>
      <c r="E172" s="3"/>
      <c r="F172" s="105">
        <f>E171</f>
        <v>0</v>
      </c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1.25" customHeight="1" x14ac:dyDescent="0.2">
      <c r="A173" s="2"/>
      <c r="B173" s="2"/>
      <c r="C173" s="2"/>
      <c r="D173" s="3"/>
      <c r="E173" s="3"/>
      <c r="F173" s="3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95" t="s">
        <v>139</v>
      </c>
      <c r="B174" s="96"/>
      <c r="C174" s="96"/>
      <c r="D174" s="36"/>
      <c r="E174" s="97"/>
      <c r="F174" s="105">
        <f>+SUM(F112:F173)</f>
        <v>0</v>
      </c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1.25" customHeight="1" x14ac:dyDescent="0.2">
      <c r="A175" s="2"/>
      <c r="B175" s="2"/>
      <c r="C175" s="2"/>
      <c r="D175" s="3"/>
      <c r="E175" s="3"/>
      <c r="F175" s="3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hidden="1" customHeight="1" x14ac:dyDescent="0.2">
      <c r="A176" s="23" t="s">
        <v>140</v>
      </c>
      <c r="B176" s="23"/>
      <c r="C176" s="23"/>
      <c r="D176" s="22"/>
      <c r="E176" s="22"/>
      <c r="F176" s="73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1.25" hidden="1" customHeight="1" x14ac:dyDescent="0.2">
      <c r="A177" s="2"/>
      <c r="B177" s="2"/>
      <c r="C177" s="2"/>
      <c r="D177" s="3"/>
      <c r="E177" s="3"/>
      <c r="F177" s="3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hidden="1" customHeight="1" x14ac:dyDescent="0.2">
      <c r="A178" s="59" t="s">
        <v>29</v>
      </c>
      <c r="B178" s="60" t="s">
        <v>30</v>
      </c>
      <c r="C178" s="60" t="s">
        <v>20</v>
      </c>
      <c r="D178" s="61" t="s">
        <v>31</v>
      </c>
      <c r="E178" s="61" t="s">
        <v>32</v>
      </c>
      <c r="F178" s="62" t="s">
        <v>33</v>
      </c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hidden="1" customHeight="1" x14ac:dyDescent="0.2">
      <c r="A179" s="67" t="s">
        <v>141</v>
      </c>
      <c r="B179" s="68" t="s">
        <v>68</v>
      </c>
      <c r="C179" s="135">
        <v>0</v>
      </c>
      <c r="D179" s="113">
        <v>50</v>
      </c>
      <c r="E179" s="66">
        <f>C179*D179</f>
        <v>0</v>
      </c>
      <c r="F179" s="108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67"/>
      <c r="B180" s="68"/>
      <c r="C180" s="135"/>
      <c r="D180" s="113"/>
      <c r="E180" s="66">
        <f>C180*D180</f>
        <v>0</v>
      </c>
      <c r="F180" s="108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67"/>
      <c r="B181" s="68"/>
      <c r="C181" s="135"/>
      <c r="D181" s="113"/>
      <c r="E181" s="66">
        <f>C181*D181</f>
        <v>0</v>
      </c>
      <c r="F181" s="108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7"/>
      <c r="B182" s="68"/>
      <c r="C182" s="99"/>
      <c r="D182" s="113"/>
      <c r="E182" s="66"/>
      <c r="F182" s="108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7"/>
      <c r="B183" s="68"/>
      <c r="C183" s="66"/>
      <c r="D183" s="86"/>
      <c r="E183" s="66">
        <f>C183*D183</f>
        <v>0</v>
      </c>
      <c r="F183" s="108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67" t="s">
        <v>142</v>
      </c>
      <c r="B184" s="68" t="s">
        <v>143</v>
      </c>
      <c r="C184" s="135"/>
      <c r="D184" s="113"/>
      <c r="E184" s="66">
        <f>C184*D184</f>
        <v>0</v>
      </c>
      <c r="F184" s="108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hidden="1" customHeight="1" x14ac:dyDescent="0.2">
      <c r="A185" s="23"/>
      <c r="B185" s="23"/>
      <c r="C185" s="23"/>
      <c r="D185" s="23"/>
      <c r="E185" s="22"/>
      <c r="F185" s="105">
        <f>SUM(E179:E184)</f>
        <v>0</v>
      </c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1.25" hidden="1" customHeight="1" x14ac:dyDescent="0.2">
      <c r="A186" s="2"/>
      <c r="B186" s="2"/>
      <c r="C186" s="2"/>
      <c r="D186" s="3"/>
      <c r="E186" s="3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hidden="1" customHeight="1" x14ac:dyDescent="0.2">
      <c r="A187" s="95" t="s">
        <v>144</v>
      </c>
      <c r="B187" s="96"/>
      <c r="C187" s="96"/>
      <c r="D187" s="36"/>
      <c r="E187" s="97"/>
      <c r="F187" s="105">
        <f>+F185</f>
        <v>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1.25" hidden="1" customHeight="1" x14ac:dyDescent="0.2">
      <c r="A188" s="2"/>
      <c r="B188" s="2"/>
      <c r="C188" s="2"/>
      <c r="D188" s="3"/>
      <c r="E188" s="3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hidden="1" customHeight="1" x14ac:dyDescent="0.2">
      <c r="A189" s="23" t="s">
        <v>145</v>
      </c>
      <c r="B189" s="23"/>
      <c r="C189" s="23"/>
      <c r="D189" s="22"/>
      <c r="E189" s="22"/>
      <c r="F189" s="73"/>
      <c r="G189" s="3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1.25" hidden="1" customHeight="1" x14ac:dyDescent="0.2">
      <c r="A190" s="2"/>
      <c r="B190" s="2"/>
      <c r="C190" s="2"/>
      <c r="D190" s="3"/>
      <c r="E190" s="3"/>
      <c r="F190" s="3"/>
      <c r="G190" s="3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hidden="1" customHeight="1" x14ac:dyDescent="0.2">
      <c r="A191" s="59" t="s">
        <v>29</v>
      </c>
      <c r="B191" s="60" t="s">
        <v>30</v>
      </c>
      <c r="C191" s="60" t="s">
        <v>20</v>
      </c>
      <c r="D191" s="61" t="s">
        <v>31</v>
      </c>
      <c r="E191" s="61" t="s">
        <v>32</v>
      </c>
      <c r="F191" s="62" t="s">
        <v>33</v>
      </c>
      <c r="G191" s="3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hidden="1" customHeight="1" x14ac:dyDescent="0.2">
      <c r="A192" s="67" t="s">
        <v>146</v>
      </c>
      <c r="B192" s="136" t="s">
        <v>143</v>
      </c>
      <c r="C192" s="89">
        <v>0</v>
      </c>
      <c r="D192" s="86">
        <v>600</v>
      </c>
      <c r="E192" s="66">
        <f>+D192*C192</f>
        <v>0</v>
      </c>
      <c r="F192" s="108"/>
      <c r="G192" s="3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67" t="s">
        <v>147</v>
      </c>
      <c r="B193" s="136" t="s">
        <v>35</v>
      </c>
      <c r="C193" s="68">
        <v>60</v>
      </c>
      <c r="D193" s="137">
        <f>SUM(E192)</f>
        <v>0</v>
      </c>
      <c r="E193" s="137">
        <f>+D193/C193</f>
        <v>0</v>
      </c>
      <c r="F193" s="108"/>
      <c r="G193" s="3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 t="s">
        <v>148</v>
      </c>
      <c r="B194" s="136" t="s">
        <v>35</v>
      </c>
      <c r="C194" s="68">
        <v>1</v>
      </c>
      <c r="D194" s="86">
        <v>100</v>
      </c>
      <c r="E194" s="66">
        <f>C194*D194</f>
        <v>100</v>
      </c>
      <c r="F194" s="108"/>
      <c r="G194" s="3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 t="s">
        <v>148</v>
      </c>
      <c r="B195" s="136" t="s">
        <v>149</v>
      </c>
      <c r="C195" s="68">
        <v>0</v>
      </c>
      <c r="D195" s="137">
        <f>+E194</f>
        <v>100</v>
      </c>
      <c r="E195" s="137">
        <f>C195*D195</f>
        <v>0</v>
      </c>
      <c r="F195" s="108"/>
      <c r="G195" s="3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88"/>
      <c r="B196" s="88"/>
      <c r="C196" s="2"/>
      <c r="D196" s="77" t="s">
        <v>59</v>
      </c>
      <c r="E196" s="78">
        <f>E142</f>
        <v>1</v>
      </c>
      <c r="F196" s="105">
        <f>(E195+E193)*E196</f>
        <v>0</v>
      </c>
      <c r="G196" s="3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1.25" hidden="1" customHeight="1" x14ac:dyDescent="0.2">
      <c r="A197" s="2"/>
      <c r="B197" s="2"/>
      <c r="C197" s="2"/>
      <c r="D197" s="3"/>
      <c r="E197" s="3"/>
      <c r="F197" s="3"/>
      <c r="G197" s="138"/>
      <c r="H197" s="139"/>
      <c r="I197" s="139"/>
      <c r="J197" s="139"/>
      <c r="K197" s="139"/>
      <c r="L197" s="139"/>
      <c r="M197" s="139"/>
      <c r="N197" s="139"/>
      <c r="O197" s="139"/>
      <c r="P197" s="139"/>
      <c r="Q197" s="139"/>
      <c r="R197" s="139"/>
      <c r="S197" s="139"/>
      <c r="T197" s="139"/>
      <c r="U197" s="139"/>
      <c r="V197" s="139"/>
      <c r="W197" s="139"/>
      <c r="X197" s="139"/>
      <c r="Y197" s="139"/>
      <c r="Z197" s="139"/>
    </row>
    <row r="198" spans="1:26" ht="12.75" hidden="1" customHeight="1" x14ac:dyDescent="0.2">
      <c r="A198" s="95" t="s">
        <v>150</v>
      </c>
      <c r="B198" s="96"/>
      <c r="C198" s="96"/>
      <c r="D198" s="36"/>
      <c r="E198" s="97"/>
      <c r="F198" s="105">
        <f>+F196</f>
        <v>0</v>
      </c>
      <c r="G198" s="3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1.25" customHeight="1" x14ac:dyDescent="0.2">
      <c r="A199" s="2"/>
      <c r="B199" s="2"/>
      <c r="C199" s="2"/>
      <c r="D199" s="3"/>
      <c r="E199" s="3"/>
      <c r="F199" s="3"/>
      <c r="G199" s="3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7.25" customHeight="1" x14ac:dyDescent="0.2">
      <c r="A200" s="95" t="s">
        <v>151</v>
      </c>
      <c r="B200" s="102"/>
      <c r="C200" s="102"/>
      <c r="D200" s="103"/>
      <c r="E200" s="104"/>
      <c r="F200" s="85">
        <f>+F83+F104+F174+F187+F198</f>
        <v>0</v>
      </c>
      <c r="G200" s="3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1.25" customHeight="1" x14ac:dyDescent="0.2">
      <c r="A201" s="2"/>
      <c r="B201" s="2"/>
      <c r="C201" s="2"/>
      <c r="D201" s="3"/>
      <c r="E201" s="3"/>
      <c r="F201" s="3"/>
      <c r="G201" s="3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3" t="s">
        <v>152</v>
      </c>
      <c r="B202" s="2"/>
      <c r="C202" s="2"/>
      <c r="D202" s="3"/>
      <c r="E202" s="3"/>
      <c r="F202" s="3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1.25" customHeight="1" x14ac:dyDescent="0.2">
      <c r="A203" s="2"/>
      <c r="B203" s="2"/>
      <c r="C203" s="2"/>
      <c r="D203" s="3"/>
      <c r="E203" s="3"/>
      <c r="F203" s="3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59" t="s">
        <v>29</v>
      </c>
      <c r="B204" s="60" t="s">
        <v>30</v>
      </c>
      <c r="C204" s="60" t="s">
        <v>20</v>
      </c>
      <c r="D204" s="61" t="s">
        <v>31</v>
      </c>
      <c r="E204" s="61" t="s">
        <v>32</v>
      </c>
      <c r="F204" s="62" t="s">
        <v>33</v>
      </c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63" t="s">
        <v>153</v>
      </c>
      <c r="B205" s="64" t="s">
        <v>14</v>
      </c>
      <c r="C205" s="75">
        <f>'26.BDI'!C21*100</f>
        <v>18.96</v>
      </c>
      <c r="D205" s="65">
        <f>+F200</f>
        <v>0</v>
      </c>
      <c r="E205" s="65">
        <f>C205*D205/100</f>
        <v>0</v>
      </c>
      <c r="F205" s="3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3"/>
      <c r="E206" s="3"/>
      <c r="F206" s="105">
        <f>+E205</f>
        <v>0</v>
      </c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1.25" customHeight="1" x14ac:dyDescent="0.2">
      <c r="A207" s="2"/>
      <c r="B207" s="2"/>
      <c r="C207" s="2"/>
      <c r="D207" s="3"/>
      <c r="E207" s="3"/>
      <c r="F207" s="3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95" t="s">
        <v>154</v>
      </c>
      <c r="B208" s="102"/>
      <c r="C208" s="102"/>
      <c r="D208" s="103"/>
      <c r="E208" s="104"/>
      <c r="F208" s="85">
        <f>F206</f>
        <v>0</v>
      </c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3"/>
      <c r="B209" s="23"/>
      <c r="C209" s="23"/>
      <c r="D209" s="22"/>
      <c r="E209" s="22"/>
      <c r="F209" s="73"/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1.25" customHeight="1" x14ac:dyDescent="0.2">
      <c r="A210" s="2"/>
      <c r="B210" s="2"/>
      <c r="C210" s="2"/>
      <c r="D210" s="3"/>
      <c r="E210" s="3"/>
      <c r="F210" s="3"/>
      <c r="G210" s="3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.75" customHeight="1" x14ac:dyDescent="0.2">
      <c r="A211" s="95" t="s">
        <v>155</v>
      </c>
      <c r="B211" s="102"/>
      <c r="C211" s="102"/>
      <c r="D211" s="103"/>
      <c r="E211" s="104"/>
      <c r="F211" s="85">
        <f>F200+F208</f>
        <v>0</v>
      </c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" customHeight="1" x14ac:dyDescent="0.2">
      <c r="A212" s="1"/>
      <c r="B212" s="1"/>
      <c r="C212" s="1"/>
      <c r="D212" s="140"/>
      <c r="E212" s="140"/>
      <c r="F212" s="140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10"/>
      <c r="B213" s="10"/>
      <c r="C213" s="10"/>
      <c r="D213" s="9"/>
      <c r="E213" s="9"/>
      <c r="F213" s="3"/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">
      <c r="A214" s="141" t="s">
        <v>156</v>
      </c>
      <c r="B214" s="40"/>
      <c r="C214" s="40"/>
      <c r="D214" s="142">
        <v>176</v>
      </c>
      <c r="E214" s="143" t="s">
        <v>157</v>
      </c>
      <c r="F214" s="3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3"/>
      <c r="E215" s="3"/>
      <c r="F215" s="3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5.5" customHeight="1" x14ac:dyDescent="0.2">
      <c r="A216" s="95" t="s">
        <v>158</v>
      </c>
      <c r="B216" s="96"/>
      <c r="C216" s="96"/>
      <c r="D216" s="36"/>
      <c r="E216" s="144" t="s">
        <v>159</v>
      </c>
      <c r="F216" s="145">
        <f>F211/D214</f>
        <v>0</v>
      </c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" customHeight="1" x14ac:dyDescent="0.2"/>
    <row r="218" spans="1:26" ht="13.5" customHeight="1" x14ac:dyDescent="0.2"/>
    <row r="219" spans="1:26" ht="9.75" customHeight="1" x14ac:dyDescent="0.2"/>
    <row r="220" spans="1:26" ht="9.75" customHeight="1" x14ac:dyDescent="0.2"/>
    <row r="221" spans="1:26" ht="12.75" customHeight="1" x14ac:dyDescent="0.2"/>
    <row r="222" spans="1:26" ht="12.75" customHeight="1" x14ac:dyDescent="0.2"/>
    <row r="223" spans="1:26" ht="12.75" customHeight="1" x14ac:dyDescent="0.2"/>
    <row r="224" spans="1:26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9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</sheetData>
  <mergeCells count="7">
    <mergeCell ref="A27:D27"/>
    <mergeCell ref="A33:D33"/>
    <mergeCell ref="A1:F1"/>
    <mergeCell ref="A2:F2"/>
    <mergeCell ref="A4:F4"/>
    <mergeCell ref="A11:C11"/>
    <mergeCell ref="A26:E26"/>
  </mergeCells>
  <hyperlinks>
    <hyperlink ref="A14" location="Google_Sheet_Link_1352214653" display="3.1.1. Depreciação" xr:uid="{00000000-0004-0000-0000-000000000000}"/>
    <hyperlink ref="A15" location="Google_Sheet_Link_1085399715" display="3.1.2. Remuneração do Capital" xr:uid="{00000000-0004-0000-0000-000001000000}"/>
    <hyperlink ref="A110" location="Google_Sheet_Link_1352214653" display="3.1.1. Depreciação" xr:uid="{00000000-0004-0000-0000-000002000000}"/>
    <hyperlink ref="A126" location="Google_Sheet_Link_1085399715" display="3.1.2. Remuneração do Capital" xr:uid="{00000000-0004-0000-0000-000003000000}"/>
  </hyperlinks>
  <pageMargins left="0.905555555555556" right="0.51180555555555496" top="0.74791666666666701" bottom="0.74791666666666701" header="0.51180555555555496" footer="0"/>
  <pageSetup paperSize="9" firstPageNumber="0" fitToHeight="2" orientation="portrait" horizontalDpi="300" verticalDpi="300"/>
  <headerFooter>
    <oddFooter>&amp;R&amp;P de</oddFoot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90"/>
  <sheetViews>
    <sheetView workbookViewId="0">
      <selection activeCell="I15" sqref="I15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customHeight="1" x14ac:dyDescent="0.2">
      <c r="A1" s="261" t="s">
        <v>160</v>
      </c>
      <c r="B1" s="261"/>
      <c r="C1" s="261"/>
      <c r="D1" s="261"/>
      <c r="E1" s="261"/>
      <c r="F1" s="261"/>
      <c r="G1" s="9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21.75" customHeight="1" x14ac:dyDescent="0.2">
      <c r="A2" s="262" t="s">
        <v>10</v>
      </c>
      <c r="B2" s="262"/>
      <c r="C2" s="262"/>
      <c r="D2" s="262"/>
      <c r="E2" s="262"/>
      <c r="F2" s="262"/>
      <c r="G2" s="9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0.5" customHeight="1" x14ac:dyDescent="0.2">
      <c r="A3" s="11"/>
      <c r="B3" s="5"/>
      <c r="C3" s="5"/>
      <c r="D3" s="3"/>
      <c r="E3" s="3"/>
      <c r="F3" s="12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">
      <c r="A4" s="263" t="s">
        <v>11</v>
      </c>
      <c r="B4" s="263"/>
      <c r="C4" s="263"/>
      <c r="D4" s="263"/>
      <c r="E4" s="263"/>
      <c r="F4" s="26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2">
      <c r="A5" s="13" t="s">
        <v>12</v>
      </c>
      <c r="B5" s="14"/>
      <c r="C5" s="14"/>
      <c r="D5" s="15"/>
      <c r="E5" s="16" t="s">
        <v>13</v>
      </c>
      <c r="F5" s="17" t="s">
        <v>14</v>
      </c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2">
      <c r="A6" s="18" t="str">
        <f>A39</f>
        <v>1. Mão-de-obra</v>
      </c>
      <c r="B6" s="19"/>
      <c r="C6" s="19"/>
      <c r="D6" s="19"/>
      <c r="E6" s="20">
        <f>+F83</f>
        <v>0</v>
      </c>
      <c r="F6" s="21">
        <f t="shared" ref="F6:F22" si="0">IFERROR(E6/$E$23,0)</f>
        <v>0</v>
      </c>
      <c r="G6" s="22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15.75" customHeight="1" x14ac:dyDescent="0.2">
      <c r="A7" s="24" t="str">
        <f>A41</f>
        <v xml:space="preserve">1.1. Operador de Máquinas </v>
      </c>
      <c r="B7" s="25"/>
      <c r="C7" s="25"/>
      <c r="D7" s="25"/>
      <c r="E7" s="26">
        <f>F60</f>
        <v>0</v>
      </c>
      <c r="F7" s="27">
        <f t="shared" si="0"/>
        <v>0</v>
      </c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">
      <c r="A8" s="24" t="str">
        <f>A62</f>
        <v>1.2. Vale Transporte</v>
      </c>
      <c r="B8" s="25"/>
      <c r="C8" s="25"/>
      <c r="D8" s="25"/>
      <c r="E8" s="26">
        <f>F68</f>
        <v>0</v>
      </c>
      <c r="F8" s="27">
        <f t="shared" si="0"/>
        <v>0</v>
      </c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2">
      <c r="A9" s="24" t="str">
        <f>A70</f>
        <v>1.3. Vale-refeição (mensal)</v>
      </c>
      <c r="B9" s="25"/>
      <c r="C9" s="25"/>
      <c r="D9" s="25"/>
      <c r="E9" s="26">
        <f>F75</f>
        <v>0</v>
      </c>
      <c r="F9" s="27">
        <f t="shared" si="0"/>
        <v>0</v>
      </c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2">
      <c r="A10" s="24" t="str">
        <f>A77</f>
        <v>1.4. Plano de Benefício Social  (Seguro de vida) e (Manutenção e Capacitação Profissional )</v>
      </c>
      <c r="B10" s="25"/>
      <c r="C10" s="25"/>
      <c r="D10" s="25"/>
      <c r="E10" s="26">
        <f>F81</f>
        <v>0</v>
      </c>
      <c r="F10" s="27">
        <f t="shared" si="0"/>
        <v>0</v>
      </c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2">
      <c r="A11" s="264" t="str">
        <f>A85</f>
        <v>2. Uniformes e Equipamentos de Proteção Individual</v>
      </c>
      <c r="B11" s="264"/>
      <c r="C11" s="264"/>
      <c r="D11" s="19"/>
      <c r="E11" s="20">
        <f>+F104</f>
        <v>0</v>
      </c>
      <c r="F11" s="21">
        <f t="shared" si="0"/>
        <v>0</v>
      </c>
      <c r="G11" s="22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5.75" customHeight="1" x14ac:dyDescent="0.2">
      <c r="A12" s="28" t="str">
        <f>A106</f>
        <v xml:space="preserve">3. Veículos e Máquinas </v>
      </c>
      <c r="B12" s="29"/>
      <c r="C12" s="19"/>
      <c r="D12" s="19"/>
      <c r="E12" s="20">
        <f>+F174</f>
        <v>0</v>
      </c>
      <c r="F12" s="21">
        <f t="shared" si="0"/>
        <v>0</v>
      </c>
      <c r="G12" s="22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ht="15.75" customHeight="1" x14ac:dyDescent="0.2">
      <c r="A13" s="30" t="str">
        <f>A108</f>
        <v xml:space="preserve">3.1. Veículo/Máquina </v>
      </c>
      <c r="B13" s="31"/>
      <c r="C13" s="25"/>
      <c r="D13" s="25"/>
      <c r="E13" s="26">
        <f>SUM(E14:E19)</f>
        <v>0</v>
      </c>
      <c r="F13" s="27">
        <f t="shared" si="0"/>
        <v>0</v>
      </c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32" t="s">
        <v>15</v>
      </c>
      <c r="B14" s="31"/>
      <c r="C14" s="25"/>
      <c r="D14" s="25"/>
      <c r="E14" s="26">
        <f>F124</f>
        <v>0</v>
      </c>
      <c r="F14" s="27">
        <f t="shared" si="0"/>
        <v>0</v>
      </c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32" t="s">
        <v>16</v>
      </c>
      <c r="B15" s="31"/>
      <c r="C15" s="25"/>
      <c r="D15" s="25"/>
      <c r="E15" s="26">
        <f>F142</f>
        <v>0</v>
      </c>
      <c r="F15" s="27">
        <f t="shared" si="0"/>
        <v>0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30" t="str">
        <f>A144</f>
        <v>3.1.3. Impostos e Seguros</v>
      </c>
      <c r="B16" s="31"/>
      <c r="C16" s="25"/>
      <c r="D16" s="25"/>
      <c r="E16" s="26">
        <f>F148</f>
        <v>0</v>
      </c>
      <c r="F16" s="27">
        <f t="shared" si="0"/>
        <v>0</v>
      </c>
      <c r="G16" s="3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">
      <c r="A17" s="30" t="str">
        <f>A149</f>
        <v xml:space="preserve">3.1.4. Consumos óleo diesel </v>
      </c>
      <c r="B17" s="31"/>
      <c r="C17" s="25"/>
      <c r="D17" s="25"/>
      <c r="E17" s="26">
        <f>F158</f>
        <v>0</v>
      </c>
      <c r="F17" s="27">
        <f t="shared" si="0"/>
        <v>0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30" t="str">
        <f>A160</f>
        <v xml:space="preserve">3.1.5. Manutenção/Consumos </v>
      </c>
      <c r="B18" s="31"/>
      <c r="C18" s="25"/>
      <c r="D18" s="25"/>
      <c r="E18" s="26">
        <f>F163</f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hidden="1" customHeight="1" x14ac:dyDescent="0.2">
      <c r="A19" s="30" t="str">
        <f>A165</f>
        <v>3.1.6. Pneus</v>
      </c>
      <c r="B19" s="31"/>
      <c r="C19" s="25"/>
      <c r="D19" s="25"/>
      <c r="E19" s="26">
        <f>F172</f>
        <v>0</v>
      </c>
      <c r="F19" s="27">
        <f t="shared" si="0"/>
        <v>0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hidden="1" customHeight="1" x14ac:dyDescent="0.2">
      <c r="A20" s="28" t="str">
        <f>A176</f>
        <v xml:space="preserve">4. Ferramentas e materiais </v>
      </c>
      <c r="B20" s="29"/>
      <c r="C20" s="19"/>
      <c r="D20" s="19"/>
      <c r="E20" s="20">
        <f>+F187</f>
        <v>0</v>
      </c>
      <c r="F20" s="21">
        <f t="shared" si="0"/>
        <v>0</v>
      </c>
      <c r="G20" s="22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15.75" hidden="1" customHeight="1" x14ac:dyDescent="0.2">
      <c r="A21" s="28" t="str">
        <f>A189</f>
        <v xml:space="preserve">5. Monitoramento da frota  </v>
      </c>
      <c r="B21" s="29"/>
      <c r="C21" s="19"/>
      <c r="D21" s="19"/>
      <c r="E21" s="20">
        <f>+F198</f>
        <v>0</v>
      </c>
      <c r="F21" s="21">
        <f t="shared" si="0"/>
        <v>0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A202</f>
        <v>4. Benefícios e Despesas Indiretas - BDI</v>
      </c>
      <c r="B22" s="29"/>
      <c r="C22" s="19"/>
      <c r="D22" s="19"/>
      <c r="E22" s="33">
        <f>+F208</f>
        <v>0</v>
      </c>
      <c r="F22" s="21">
        <f t="shared" si="0"/>
        <v>0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4" t="s">
        <v>17</v>
      </c>
      <c r="B23" s="35"/>
      <c r="C23" s="36"/>
      <c r="D23" s="36"/>
      <c r="E23" s="37">
        <f>E6+E11+E12+E20+E21+E22</f>
        <v>0</v>
      </c>
      <c r="F23" s="38">
        <f>F6+F11+F12+F20+F21+F22</f>
        <v>0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/>
      <c r="B24" s="2"/>
      <c r="C24" s="2"/>
      <c r="D24" s="3"/>
      <c r="E24" s="3"/>
      <c r="F24" s="3"/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/>
      <c r="B25" s="2"/>
      <c r="C25" s="2"/>
      <c r="D25" s="3"/>
      <c r="E25" s="3"/>
      <c r="F25" s="3"/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2">
      <c r="A26" s="263" t="s">
        <v>18</v>
      </c>
      <c r="B26" s="263"/>
      <c r="C26" s="263"/>
      <c r="D26" s="263"/>
      <c r="E26" s="263"/>
      <c r="F26" s="3"/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2">
      <c r="A27" s="259" t="s">
        <v>19</v>
      </c>
      <c r="B27" s="259"/>
      <c r="C27" s="259"/>
      <c r="D27" s="259"/>
      <c r="E27" s="39" t="s">
        <v>20</v>
      </c>
      <c r="F27" s="3"/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2">
      <c r="A28" s="24" t="str">
        <f>+A41</f>
        <v xml:space="preserve">1.1. Operador de Máquinas </v>
      </c>
      <c r="B28" s="25"/>
      <c r="C28" s="25"/>
      <c r="D28" s="40"/>
      <c r="E28" s="41">
        <f>C59</f>
        <v>1</v>
      </c>
      <c r="F28" s="3"/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2">
      <c r="A29" s="24" t="s">
        <v>22</v>
      </c>
      <c r="B29" s="25"/>
      <c r="C29" s="25"/>
      <c r="D29" s="40"/>
      <c r="E29" s="42"/>
      <c r="F29" s="3"/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2">
      <c r="A30" s="24" t="s">
        <v>23</v>
      </c>
      <c r="B30" s="25"/>
      <c r="C30" s="25"/>
      <c r="D30" s="40"/>
      <c r="E30" s="43">
        <v>0</v>
      </c>
      <c r="F30" s="3"/>
      <c r="G30" s="3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2">
      <c r="A31" s="44" t="s">
        <v>24</v>
      </c>
      <c r="B31" s="45"/>
      <c r="C31" s="45"/>
      <c r="D31" s="46"/>
      <c r="E31" s="47">
        <f>SUM(E28)</f>
        <v>1</v>
      </c>
      <c r="F31" s="3"/>
      <c r="G31" s="3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2">
      <c r="A32" s="48"/>
      <c r="B32" s="49"/>
      <c r="C32" s="3"/>
      <c r="D32" s="3"/>
      <c r="E32" s="12"/>
      <c r="F32" s="3"/>
      <c r="G32" s="3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2">
      <c r="A33" s="260" t="s">
        <v>25</v>
      </c>
      <c r="B33" s="260"/>
      <c r="C33" s="260"/>
      <c r="D33" s="260"/>
      <c r="E33" s="39" t="s">
        <v>20</v>
      </c>
      <c r="F33" s="2"/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customHeight="1" x14ac:dyDescent="0.2">
      <c r="A34" s="50" t="str">
        <f>+A108</f>
        <v xml:space="preserve">3.1. Veículo/Máquina </v>
      </c>
      <c r="B34" s="51"/>
      <c r="C34" s="51"/>
      <c r="D34" s="52"/>
      <c r="E34" s="53">
        <f>C123</f>
        <v>1</v>
      </c>
      <c r="F34" s="2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x14ac:dyDescent="0.2">
      <c r="A35" s="3"/>
      <c r="B35" s="3"/>
      <c r="C35" s="3"/>
      <c r="D35" s="2"/>
      <c r="E35" s="54"/>
      <c r="F35" s="2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">
      <c r="A36" s="3"/>
      <c r="B36" s="3"/>
      <c r="C36" s="3"/>
      <c r="D36" s="2"/>
      <c r="E36" s="55"/>
      <c r="F36" s="2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">
      <c r="A37" s="56" t="s">
        <v>26</v>
      </c>
      <c r="B37" s="57">
        <f>'27.Horários'!F17/'27.Horários'!F18</f>
        <v>1</v>
      </c>
      <c r="C37" s="22"/>
      <c r="D37" s="23"/>
      <c r="E37" s="58"/>
      <c r="F37" s="23"/>
      <c r="G37" s="22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5.75" customHeight="1" x14ac:dyDescent="0.2">
      <c r="A38" s="3"/>
      <c r="B38" s="3"/>
      <c r="C38" s="3"/>
      <c r="D38" s="2"/>
      <c r="E38" s="55"/>
      <c r="F38" s="2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">
      <c r="A39" s="23" t="s">
        <v>27</v>
      </c>
      <c r="B39" s="2"/>
      <c r="C39" s="2"/>
      <c r="D39" s="3"/>
      <c r="E39" s="3"/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1.25" customHeight="1" x14ac:dyDescent="0.2">
      <c r="A40" s="2"/>
      <c r="B40" s="2"/>
      <c r="C40" s="2"/>
      <c r="D40" s="3"/>
      <c r="E40" s="3"/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 t="s">
        <v>28</v>
      </c>
      <c r="B41" s="2"/>
      <c r="C41" s="2"/>
      <c r="D41" s="3"/>
      <c r="E41" s="3"/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59" t="s">
        <v>29</v>
      </c>
      <c r="B42" s="60" t="s">
        <v>30</v>
      </c>
      <c r="C42" s="60" t="s">
        <v>20</v>
      </c>
      <c r="D42" s="61" t="s">
        <v>31</v>
      </c>
      <c r="E42" s="61" t="s">
        <v>32</v>
      </c>
      <c r="F42" s="62" t="s">
        <v>33</v>
      </c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63" t="s">
        <v>34</v>
      </c>
      <c r="B43" s="64" t="s">
        <v>35</v>
      </c>
      <c r="C43" s="64">
        <v>1</v>
      </c>
      <c r="D43" s="65">
        <f>ROUND((E29*E30)+E29,2)</f>
        <v>0</v>
      </c>
      <c r="E43" s="65">
        <f>C43*D43</f>
        <v>0</v>
      </c>
      <c r="F43" s="3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hidden="1" customHeight="1" x14ac:dyDescent="0.2">
      <c r="A44" s="63" t="s">
        <v>36</v>
      </c>
      <c r="B44" s="64" t="s">
        <v>35</v>
      </c>
      <c r="C44" s="64">
        <v>1</v>
      </c>
      <c r="D44" s="66">
        <v>1100</v>
      </c>
      <c r="E44" s="66"/>
      <c r="F44" s="3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hidden="1" customHeight="1" x14ac:dyDescent="0.2">
      <c r="A45" s="67" t="s">
        <v>37</v>
      </c>
      <c r="B45" s="68" t="s">
        <v>38</v>
      </c>
      <c r="C45" s="69"/>
      <c r="D45" s="67"/>
      <c r="E45" s="67"/>
      <c r="F45" s="3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hidden="1" customHeight="1" x14ac:dyDescent="0.2">
      <c r="A46" s="67"/>
      <c r="B46" s="68" t="s">
        <v>39</v>
      </c>
      <c r="C46" s="66">
        <f>C45*8/7</f>
        <v>0</v>
      </c>
      <c r="D46" s="66">
        <f>D43/220*0.2</f>
        <v>0</v>
      </c>
      <c r="E46" s="66">
        <f>C45*D46</f>
        <v>0</v>
      </c>
      <c r="F46" s="3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hidden="1" customHeight="1" x14ac:dyDescent="0.2">
      <c r="A47" s="67" t="s">
        <v>40</v>
      </c>
      <c r="B47" s="68" t="s">
        <v>41</v>
      </c>
      <c r="C47" s="69"/>
      <c r="D47" s="66">
        <f>D43/220*2</f>
        <v>0</v>
      </c>
      <c r="E47" s="66">
        <f>C47*D47</f>
        <v>0</v>
      </c>
      <c r="F47" s="3"/>
      <c r="G47" s="3" t="s">
        <v>42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hidden="1" customHeight="1" x14ac:dyDescent="0.2">
      <c r="A48" s="67" t="s">
        <v>43</v>
      </c>
      <c r="B48" s="68" t="s">
        <v>38</v>
      </c>
      <c r="C48" s="69"/>
      <c r="D48" s="66"/>
      <c r="E48" s="66"/>
      <c r="F48" s="3"/>
      <c r="G48" s="3" t="s">
        <v>44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hidden="1" customHeight="1" x14ac:dyDescent="0.2">
      <c r="A49" s="67"/>
      <c r="B49" s="68" t="s">
        <v>39</v>
      </c>
      <c r="C49" s="66">
        <f>C48*8/7</f>
        <v>0</v>
      </c>
      <c r="D49" s="66">
        <f>D43/220*2*1.2</f>
        <v>0</v>
      </c>
      <c r="E49" s="66">
        <f>C49*D49</f>
        <v>0</v>
      </c>
      <c r="F49" s="3"/>
      <c r="G49" s="3" t="s">
        <v>44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hidden="1" customHeight="1" x14ac:dyDescent="0.2">
      <c r="A50" s="67" t="s">
        <v>45</v>
      </c>
      <c r="B50" s="68" t="s">
        <v>41</v>
      </c>
      <c r="C50" s="69"/>
      <c r="D50" s="66">
        <f>D43/220*1.5</f>
        <v>0</v>
      </c>
      <c r="E50" s="66">
        <f>C50*D50</f>
        <v>0</v>
      </c>
      <c r="F50" s="3"/>
      <c r="G50" s="3" t="s">
        <v>46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hidden="1" customHeight="1" x14ac:dyDescent="0.2">
      <c r="A51" s="67" t="s">
        <v>47</v>
      </c>
      <c r="B51" s="68" t="s">
        <v>38</v>
      </c>
      <c r="C51" s="69"/>
      <c r="D51" s="66"/>
      <c r="E51" s="66"/>
      <c r="F51" s="3"/>
      <c r="G51" s="3" t="s">
        <v>48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hidden="1" customHeight="1" x14ac:dyDescent="0.2">
      <c r="A52" s="67"/>
      <c r="B52" s="68" t="s">
        <v>39</v>
      </c>
      <c r="C52" s="66">
        <f>C51*8/7</f>
        <v>0</v>
      </c>
      <c r="D52" s="66">
        <f>D43/220*1.5*1.2</f>
        <v>0</v>
      </c>
      <c r="E52" s="66">
        <f>C52*D52</f>
        <v>0</v>
      </c>
      <c r="F52" s="3"/>
      <c r="G52" s="3" t="s">
        <v>48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hidden="1" customHeight="1" x14ac:dyDescent="0.2">
      <c r="A53" s="67" t="s">
        <v>49</v>
      </c>
      <c r="B53" s="68" t="s">
        <v>50</v>
      </c>
      <c r="C53" s="2"/>
      <c r="D53" s="66">
        <f>63/302*(SUM(E47:E52))</f>
        <v>0</v>
      </c>
      <c r="E53" s="66">
        <f>D53</f>
        <v>0</v>
      </c>
      <c r="F53" s="3"/>
      <c r="G53" s="3" t="s">
        <v>51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7" t="s">
        <v>52</v>
      </c>
      <c r="B54" s="68"/>
      <c r="C54" s="70">
        <v>0</v>
      </c>
      <c r="D54" s="66"/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53</v>
      </c>
      <c r="B55" s="68" t="s">
        <v>14</v>
      </c>
      <c r="C55" s="66">
        <v>0</v>
      </c>
      <c r="D55" s="66">
        <f>IF(C54=2,SUM(E43:E53),IF(C54=1,SUM(E43:E53)*D44/D43,0))</f>
        <v>0</v>
      </c>
      <c r="E55" s="66">
        <f>C55*D55/100</f>
        <v>0</v>
      </c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">
      <c r="A56" s="71" t="s">
        <v>54</v>
      </c>
      <c r="B56" s="72"/>
      <c r="C56" s="72"/>
      <c r="D56" s="73"/>
      <c r="E56" s="74">
        <f>SUM(E43:E55)</f>
        <v>0</v>
      </c>
      <c r="F56" s="22"/>
      <c r="G56" s="22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 x14ac:dyDescent="0.2">
      <c r="A57" s="67" t="s">
        <v>55</v>
      </c>
      <c r="B57" s="68" t="s">
        <v>14</v>
      </c>
      <c r="C57" s="75">
        <f>'24.Encargos Sociais'!$C$38*100</f>
        <v>0</v>
      </c>
      <c r="D57" s="66">
        <f>E56</f>
        <v>0</v>
      </c>
      <c r="E57" s="66">
        <f>D57*C57/100</f>
        <v>0</v>
      </c>
      <c r="F57" s="3"/>
      <c r="G57" s="3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">
      <c r="A58" s="71" t="s">
        <v>56</v>
      </c>
      <c r="B58" s="72"/>
      <c r="C58" s="72"/>
      <c r="D58" s="73"/>
      <c r="E58" s="74">
        <f>E56+E57</f>
        <v>0</v>
      </c>
      <c r="F58" s="22"/>
      <c r="G58" s="22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 x14ac:dyDescent="0.2">
      <c r="A59" s="67" t="s">
        <v>57</v>
      </c>
      <c r="B59" s="68" t="s">
        <v>58</v>
      </c>
      <c r="C59" s="76">
        <v>1</v>
      </c>
      <c r="D59" s="66">
        <f>E58</f>
        <v>0</v>
      </c>
      <c r="E59" s="66">
        <f>C59*D59</f>
        <v>0</v>
      </c>
      <c r="F59" s="3"/>
      <c r="G59" s="3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2"/>
      <c r="C60" s="2"/>
      <c r="D60" s="77" t="s">
        <v>59</v>
      </c>
      <c r="E60" s="78">
        <f>B37</f>
        <v>1</v>
      </c>
      <c r="F60" s="79">
        <f>E59*E60</f>
        <v>0</v>
      </c>
      <c r="G60" s="3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1.25" customHeight="1" x14ac:dyDescent="0.2">
      <c r="A61" s="2"/>
      <c r="B61" s="2"/>
      <c r="C61" s="2"/>
      <c r="D61" s="3"/>
      <c r="E61" s="3"/>
      <c r="F61" s="3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">
      <c r="A62" s="2" t="s">
        <v>60</v>
      </c>
      <c r="B62" s="80"/>
      <c r="C62" s="2"/>
      <c r="D62" s="2"/>
      <c r="E62" s="3"/>
      <c r="F62" s="3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59" t="s">
        <v>29</v>
      </c>
      <c r="B63" s="60" t="s">
        <v>30</v>
      </c>
      <c r="C63" s="60" t="s">
        <v>20</v>
      </c>
      <c r="D63" s="61" t="s">
        <v>31</v>
      </c>
      <c r="E63" s="61" t="s">
        <v>32</v>
      </c>
      <c r="F63" s="62" t="s">
        <v>33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67" t="s">
        <v>61</v>
      </c>
      <c r="B64" s="68" t="s">
        <v>50</v>
      </c>
      <c r="C64" s="81">
        <v>1</v>
      </c>
      <c r="D64" s="82"/>
      <c r="E64" s="66"/>
      <c r="F64" s="3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">
      <c r="A65" s="67" t="s">
        <v>62</v>
      </c>
      <c r="B65" s="68" t="s">
        <v>63</v>
      </c>
      <c r="C65" s="83">
        <v>21</v>
      </c>
      <c r="D65" s="66"/>
      <c r="E65" s="66"/>
      <c r="F65" s="3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hidden="1" customHeight="1" x14ac:dyDescent="0.2">
      <c r="A66" s="67" t="s">
        <v>64</v>
      </c>
      <c r="B66" s="68" t="s">
        <v>65</v>
      </c>
      <c r="C66" s="84" t="e">
        <f>$C$65*2*(#REF!)</f>
        <v>#REF!</v>
      </c>
      <c r="D66" s="65" t="str">
        <f>IFERROR((($C$65*2*$D$64)-(#REF!*0.06*C65/26))/($C$65*2),"-")</f>
        <v>-</v>
      </c>
      <c r="E66" s="66" t="str">
        <f>IFERROR(C66*D66,"-")</f>
        <v>-</v>
      </c>
      <c r="F66" s="3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63" t="s">
        <v>66</v>
      </c>
      <c r="B67" s="64" t="s">
        <v>65</v>
      </c>
      <c r="C67" s="84">
        <f>$C$65*2*(C59)</f>
        <v>42</v>
      </c>
      <c r="D67" s="65"/>
      <c r="E67" s="65">
        <f>C67*D64</f>
        <v>0</v>
      </c>
      <c r="F67" s="3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3"/>
      <c r="E68" s="3"/>
      <c r="F68" s="85">
        <f>E67-(6%*E43)</f>
        <v>0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1.25" customHeight="1" x14ac:dyDescent="0.2">
      <c r="A69" s="2"/>
      <c r="B69" s="2"/>
      <c r="C69" s="2"/>
      <c r="D69" s="3"/>
      <c r="E69" s="3"/>
      <c r="F69" s="3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2" t="s">
        <v>67</v>
      </c>
      <c r="B70" s="2"/>
      <c r="C70" s="2"/>
      <c r="D70" s="3"/>
      <c r="E70" s="3"/>
      <c r="F70" s="2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59" t="s">
        <v>29</v>
      </c>
      <c r="B71" s="60" t="s">
        <v>30</v>
      </c>
      <c r="C71" s="60" t="s">
        <v>20</v>
      </c>
      <c r="D71" s="61" t="s">
        <v>31</v>
      </c>
      <c r="E71" s="61" t="s">
        <v>32</v>
      </c>
      <c r="F71" s="62" t="s">
        <v>33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hidden="1" customHeight="1" x14ac:dyDescent="0.2">
      <c r="A72" s="67" t="str">
        <f>+A66</f>
        <v>Coletor</v>
      </c>
      <c r="B72" s="68" t="s">
        <v>68</v>
      </c>
      <c r="C72" s="84"/>
      <c r="D72" s="86">
        <v>0</v>
      </c>
      <c r="E72" s="87">
        <f>C72*D72</f>
        <v>0</v>
      </c>
      <c r="F72" s="2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67" t="str">
        <f>+A67</f>
        <v xml:space="preserve">Operador </v>
      </c>
      <c r="B73" s="68" t="s">
        <v>68</v>
      </c>
      <c r="C73" s="84">
        <v>1</v>
      </c>
      <c r="D73" s="86"/>
      <c r="E73" s="87">
        <f>C73*D73</f>
        <v>0</v>
      </c>
      <c r="F73" s="2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hidden="1" customHeight="1" x14ac:dyDescent="0.2">
      <c r="A74" s="67" t="s">
        <v>69</v>
      </c>
      <c r="B74" s="68" t="s">
        <v>68</v>
      </c>
      <c r="C74" s="84">
        <v>0</v>
      </c>
      <c r="D74" s="86">
        <v>13.55</v>
      </c>
      <c r="E74" s="87">
        <f>C74*D74</f>
        <v>0</v>
      </c>
      <c r="F74" s="2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88"/>
      <c r="B75" s="2"/>
      <c r="C75" s="2"/>
      <c r="D75" s="3"/>
      <c r="E75" s="3"/>
      <c r="F75" s="85">
        <f>SUM(E72:E74)</f>
        <v>0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3"/>
      <c r="E76" s="3"/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 t="s">
        <v>70</v>
      </c>
      <c r="B77" s="2"/>
      <c r="C77" s="2"/>
      <c r="D77" s="3"/>
      <c r="E77" s="3"/>
      <c r="F77" s="2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59" t="s">
        <v>29</v>
      </c>
      <c r="B78" s="60" t="s">
        <v>30</v>
      </c>
      <c r="C78" s="60" t="s">
        <v>20</v>
      </c>
      <c r="D78" s="61" t="s">
        <v>31</v>
      </c>
      <c r="E78" s="61" t="s">
        <v>32</v>
      </c>
      <c r="F78" s="62" t="s">
        <v>33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67" t="s">
        <v>71</v>
      </c>
      <c r="B79" s="68" t="s">
        <v>68</v>
      </c>
      <c r="C79" s="89">
        <v>1</v>
      </c>
      <c r="D79" s="86"/>
      <c r="E79" s="90">
        <f>C79*D79</f>
        <v>0</v>
      </c>
      <c r="F79" s="2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67" t="s">
        <v>72</v>
      </c>
      <c r="B80" s="68" t="s">
        <v>68</v>
      </c>
      <c r="C80" s="89">
        <v>1</v>
      </c>
      <c r="D80" s="91"/>
      <c r="E80" s="90">
        <f>C80*D80</f>
        <v>0</v>
      </c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92"/>
      <c r="B81" s="92"/>
      <c r="C81" s="2"/>
      <c r="D81" s="77" t="s">
        <v>73</v>
      </c>
      <c r="E81" s="87">
        <v>1</v>
      </c>
      <c r="F81" s="93">
        <f>SUM(E79:E80)*E81</f>
        <v>0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77"/>
      <c r="E82" s="94"/>
      <c r="F82" s="3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95" t="s">
        <v>74</v>
      </c>
      <c r="B83" s="96"/>
      <c r="C83" s="96"/>
      <c r="D83" s="36"/>
      <c r="E83" s="97"/>
      <c r="F83" s="85">
        <f>F60+F68+F75+F81</f>
        <v>0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3"/>
      <c r="E84" s="3"/>
      <c r="F84" s="3"/>
      <c r="G84" s="3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3" t="s">
        <v>75</v>
      </c>
      <c r="B85" s="2"/>
      <c r="C85" s="2"/>
      <c r="D85" s="3"/>
      <c r="E85" s="3"/>
      <c r="F85" s="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1.2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">
      <c r="A87" s="2" t="s">
        <v>76</v>
      </c>
      <c r="B87" s="2"/>
      <c r="C87" s="2"/>
      <c r="D87" s="3"/>
      <c r="E87" s="3"/>
      <c r="F87" s="3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1.25" customHeight="1" x14ac:dyDescent="0.2">
      <c r="A88" s="2"/>
      <c r="B88" s="2"/>
      <c r="C88" s="2"/>
      <c r="D88" s="3"/>
      <c r="E88" s="3"/>
      <c r="F88" s="3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7.75" customHeight="1" x14ac:dyDescent="0.2">
      <c r="A89" s="59" t="s">
        <v>29</v>
      </c>
      <c r="B89" s="60" t="s">
        <v>30</v>
      </c>
      <c r="C89" s="98" t="s">
        <v>77</v>
      </c>
      <c r="D89" s="61" t="s">
        <v>31</v>
      </c>
      <c r="E89" s="61" t="s">
        <v>32</v>
      </c>
      <c r="F89" s="62" t="s">
        <v>33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3" t="s">
        <v>78</v>
      </c>
      <c r="B90" s="64" t="s">
        <v>68</v>
      </c>
      <c r="C90" s="99"/>
      <c r="D90" s="100"/>
      <c r="E90" s="65">
        <f t="shared" ref="E90:E99" si="1">IFERROR(D90/C90,0)</f>
        <v>0</v>
      </c>
      <c r="F90" s="3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67" t="s">
        <v>79</v>
      </c>
      <c r="B91" s="68" t="s">
        <v>68</v>
      </c>
      <c r="C91" s="99"/>
      <c r="D91" s="101"/>
      <c r="E91" s="65">
        <f t="shared" si="1"/>
        <v>0</v>
      </c>
      <c r="F91" s="3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67" t="s">
        <v>80</v>
      </c>
      <c r="B92" s="68" t="s">
        <v>68</v>
      </c>
      <c r="C92" s="99"/>
      <c r="D92" s="101"/>
      <c r="E92" s="65">
        <f t="shared" si="1"/>
        <v>0</v>
      </c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67" t="s">
        <v>81</v>
      </c>
      <c r="B93" s="68" t="s">
        <v>68</v>
      </c>
      <c r="C93" s="99"/>
      <c r="D93" s="101"/>
      <c r="E93" s="65">
        <f t="shared" si="1"/>
        <v>0</v>
      </c>
      <c r="F93" s="3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">
      <c r="A94" s="67" t="s">
        <v>82</v>
      </c>
      <c r="B94" s="68" t="s">
        <v>83</v>
      </c>
      <c r="C94" s="99"/>
      <c r="D94" s="101"/>
      <c r="E94" s="65">
        <f t="shared" si="1"/>
        <v>0</v>
      </c>
      <c r="F94" s="3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67" t="s">
        <v>84</v>
      </c>
      <c r="B95" s="68" t="s">
        <v>83</v>
      </c>
      <c r="C95" s="99"/>
      <c r="D95" s="101"/>
      <c r="E95" s="65">
        <f t="shared" si="1"/>
        <v>0</v>
      </c>
      <c r="F95" s="3"/>
      <c r="G95" s="3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67" t="s">
        <v>85</v>
      </c>
      <c r="B96" s="68" t="s">
        <v>68</v>
      </c>
      <c r="C96" s="99"/>
      <c r="D96" s="101"/>
      <c r="E96" s="65">
        <f t="shared" si="1"/>
        <v>0</v>
      </c>
      <c r="F96" s="3"/>
      <c r="G96" s="3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67" t="s">
        <v>86</v>
      </c>
      <c r="B97" s="68" t="s">
        <v>83</v>
      </c>
      <c r="C97" s="99"/>
      <c r="D97" s="101"/>
      <c r="E97" s="65">
        <f t="shared" si="1"/>
        <v>0</v>
      </c>
      <c r="F97" s="3"/>
      <c r="G97" s="3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67" t="s">
        <v>87</v>
      </c>
      <c r="B98" s="68" t="s">
        <v>88</v>
      </c>
      <c r="C98" s="99"/>
      <c r="D98" s="101"/>
      <c r="E98" s="65">
        <f t="shared" si="1"/>
        <v>0</v>
      </c>
      <c r="F98" s="3"/>
      <c r="G98" s="3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67" t="s">
        <v>89</v>
      </c>
      <c r="B99" s="68" t="s">
        <v>90</v>
      </c>
      <c r="C99" s="99"/>
      <c r="D99" s="101"/>
      <c r="E99" s="65">
        <f t="shared" si="1"/>
        <v>0</v>
      </c>
      <c r="F99" s="3"/>
      <c r="G99" s="3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7" t="s">
        <v>57</v>
      </c>
      <c r="B100" s="68" t="s">
        <v>58</v>
      </c>
      <c r="C100" s="89">
        <f>E28</f>
        <v>1</v>
      </c>
      <c r="D100" s="66">
        <f>+SUM(E90:E99)</f>
        <v>0</v>
      </c>
      <c r="E100" s="66">
        <f>C100*D100</f>
        <v>0</v>
      </c>
      <c r="F100" s="3"/>
      <c r="G100" s="3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77" t="s">
        <v>59</v>
      </c>
      <c r="E101" s="78">
        <f>$B$37</f>
        <v>1</v>
      </c>
      <c r="F101" s="79">
        <f>E100*E101</f>
        <v>0</v>
      </c>
      <c r="G101" s="3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1.25" customHeight="1" x14ac:dyDescent="0.2">
      <c r="A102" s="2"/>
      <c r="B102" s="2"/>
      <c r="C102" s="2"/>
      <c r="D102" s="3"/>
      <c r="E102" s="3"/>
      <c r="F102" s="3"/>
      <c r="G102" s="3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1.25" customHeight="1" x14ac:dyDescent="0.2">
      <c r="A103" s="2"/>
      <c r="B103" s="2"/>
      <c r="C103" s="2"/>
      <c r="D103" s="3"/>
      <c r="E103" s="3"/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95" t="s">
        <v>91</v>
      </c>
      <c r="B104" s="102"/>
      <c r="C104" s="102"/>
      <c r="D104" s="103"/>
      <c r="E104" s="104"/>
      <c r="F104" s="105">
        <f>+F101</f>
        <v>0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1.25" customHeight="1" x14ac:dyDescent="0.2">
      <c r="A105" s="2"/>
      <c r="B105" s="2"/>
      <c r="C105" s="2"/>
      <c r="D105" s="3"/>
      <c r="E105" s="3"/>
      <c r="F105" s="3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3" t="s">
        <v>92</v>
      </c>
      <c r="B106" s="2"/>
      <c r="C106" s="2"/>
      <c r="D106" s="3"/>
      <c r="E106" s="3"/>
      <c r="F106" s="3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1.25" customHeight="1" x14ac:dyDescent="0.2">
      <c r="A107" s="2"/>
      <c r="B107" s="106"/>
      <c r="C107" s="2"/>
      <c r="D107" s="3"/>
      <c r="E107" s="3"/>
      <c r="F107" s="3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 t="s">
        <v>93</v>
      </c>
      <c r="B108" s="2"/>
      <c r="C108" s="2"/>
      <c r="D108" s="3"/>
      <c r="E108" s="3"/>
      <c r="F108" s="3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1.25" customHeight="1" x14ac:dyDescent="0.2">
      <c r="A109" s="2"/>
      <c r="B109" s="2"/>
      <c r="C109" s="2"/>
      <c r="D109" s="3"/>
      <c r="E109" s="3"/>
      <c r="F109" s="3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106" t="s">
        <v>15</v>
      </c>
      <c r="B110" s="2"/>
      <c r="C110" s="2"/>
      <c r="D110" s="3"/>
      <c r="E110" s="3"/>
      <c r="F110" s="3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59" t="s">
        <v>29</v>
      </c>
      <c r="B111" s="60" t="s">
        <v>30</v>
      </c>
      <c r="C111" s="60" t="s">
        <v>20</v>
      </c>
      <c r="D111" s="61" t="s">
        <v>31</v>
      </c>
      <c r="E111" s="61" t="s">
        <v>32</v>
      </c>
      <c r="F111" s="62" t="s">
        <v>33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63" t="s">
        <v>94</v>
      </c>
      <c r="B112" s="64" t="s">
        <v>68</v>
      </c>
      <c r="C112" s="64">
        <v>1</v>
      </c>
      <c r="D112" s="100"/>
      <c r="E112" s="65">
        <f>C112*D112</f>
        <v>0</v>
      </c>
      <c r="F112" s="3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67" t="s">
        <v>95</v>
      </c>
      <c r="B113" s="68" t="s">
        <v>96</v>
      </c>
      <c r="C113" s="107"/>
      <c r="D113" s="66"/>
      <c r="E113" s="66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67" t="s">
        <v>97</v>
      </c>
      <c r="B114" s="68" t="s">
        <v>96</v>
      </c>
      <c r="C114" s="107"/>
      <c r="D114" s="66"/>
      <c r="E114" s="66"/>
      <c r="F114" s="108"/>
      <c r="G114" s="3"/>
      <c r="H114" s="2"/>
      <c r="I114" s="109"/>
      <c r="J114" s="109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67" t="s">
        <v>98</v>
      </c>
      <c r="B115" s="68" t="s">
        <v>14</v>
      </c>
      <c r="C115" s="75">
        <f>IFERROR(VLOOKUP(C113,'28. Depreciação'!A3:B17,2,0),0)</f>
        <v>0</v>
      </c>
      <c r="D115" s="66">
        <f>E112</f>
        <v>0</v>
      </c>
      <c r="E115" s="66">
        <f>C115*D115/100</f>
        <v>0</v>
      </c>
      <c r="F115" s="3"/>
      <c r="G115" s="3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110" t="s">
        <v>99</v>
      </c>
      <c r="B116" s="111" t="s">
        <v>35</v>
      </c>
      <c r="C116" s="111">
        <f>C113*12</f>
        <v>0</v>
      </c>
      <c r="D116" s="112">
        <f>IF(C114&lt;=C113,E115,0)</f>
        <v>0</v>
      </c>
      <c r="E116" s="112">
        <f>IFERROR(D116/C116,0)</f>
        <v>0</v>
      </c>
      <c r="F116" s="3"/>
      <c r="G116" s="3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hidden="1" customHeight="1" x14ac:dyDescent="0.2">
      <c r="A117" s="63" t="s">
        <v>100</v>
      </c>
      <c r="B117" s="64" t="s">
        <v>68</v>
      </c>
      <c r="C117" s="64">
        <f>C112</f>
        <v>1</v>
      </c>
      <c r="D117" s="113">
        <v>0</v>
      </c>
      <c r="E117" s="65">
        <f>C117*D117</f>
        <v>0</v>
      </c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hidden="1" customHeight="1" x14ac:dyDescent="0.2">
      <c r="A118" s="67" t="s">
        <v>95</v>
      </c>
      <c r="B118" s="68" t="s">
        <v>96</v>
      </c>
      <c r="C118" s="76">
        <v>16</v>
      </c>
      <c r="D118" s="66"/>
      <c r="E118" s="66"/>
      <c r="F118" s="3"/>
      <c r="G118" s="3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hidden="1" customHeight="1" x14ac:dyDescent="0.2">
      <c r="A119" s="67" t="s">
        <v>101</v>
      </c>
      <c r="B119" s="68" t="s">
        <v>96</v>
      </c>
      <c r="C119" s="76">
        <v>16</v>
      </c>
      <c r="D119" s="66"/>
      <c r="E119" s="66"/>
      <c r="F119" s="108"/>
      <c r="G119" s="3"/>
      <c r="H119" s="2"/>
      <c r="I119" s="109"/>
      <c r="J119" s="109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hidden="1" customHeight="1" x14ac:dyDescent="0.2">
      <c r="A120" s="67" t="s">
        <v>98</v>
      </c>
      <c r="B120" s="68" t="s">
        <v>14</v>
      </c>
      <c r="C120" s="114">
        <f>IFERROR(VLOOKUP(C118,'28. Depreciação'!A3:B17,2,0),0)</f>
        <v>0</v>
      </c>
      <c r="D120" s="66">
        <f>E117</f>
        <v>0</v>
      </c>
      <c r="E120" s="66">
        <f>C120*D120/100</f>
        <v>0</v>
      </c>
      <c r="F120" s="3"/>
      <c r="G120" s="3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hidden="1" customHeight="1" x14ac:dyDescent="0.2">
      <c r="A121" s="115" t="s">
        <v>102</v>
      </c>
      <c r="B121" s="116" t="s">
        <v>35</v>
      </c>
      <c r="C121" s="116">
        <f>C118*12</f>
        <v>192</v>
      </c>
      <c r="D121" s="117">
        <f>IF(C119&lt;=C118,E120,0)</f>
        <v>0</v>
      </c>
      <c r="E121" s="117">
        <f>IFERROR(D121/C121,0)</f>
        <v>0</v>
      </c>
      <c r="F121" s="3"/>
      <c r="G121" s="3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71" t="s">
        <v>103</v>
      </c>
      <c r="B122" s="72"/>
      <c r="C122" s="72"/>
      <c r="D122" s="73"/>
      <c r="E122" s="74">
        <f>E116+E121</f>
        <v>0</v>
      </c>
      <c r="F122" s="3"/>
      <c r="G122" s="3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115" t="s">
        <v>104</v>
      </c>
      <c r="B123" s="116" t="s">
        <v>68</v>
      </c>
      <c r="C123" s="76">
        <v>1</v>
      </c>
      <c r="D123" s="117">
        <f>E122</f>
        <v>0</v>
      </c>
      <c r="E123" s="74">
        <f>C123*D123</f>
        <v>0</v>
      </c>
      <c r="F123" s="3"/>
      <c r="G123" s="3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118"/>
      <c r="B124" s="118"/>
      <c r="C124" s="118"/>
      <c r="D124" s="77" t="s">
        <v>59</v>
      </c>
      <c r="E124" s="78">
        <f>B37</f>
        <v>1</v>
      </c>
      <c r="F124" s="105">
        <f>E123*E124</f>
        <v>0</v>
      </c>
      <c r="G124" s="3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1.25" customHeight="1" x14ac:dyDescent="0.2">
      <c r="A125" s="2"/>
      <c r="B125" s="2"/>
      <c r="C125" s="2"/>
      <c r="D125" s="3"/>
      <c r="E125" s="3"/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06" t="s">
        <v>16</v>
      </c>
      <c r="B126" s="2"/>
      <c r="C126" s="2"/>
      <c r="D126" s="3"/>
      <c r="E126" s="3"/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119" t="s">
        <v>29</v>
      </c>
      <c r="B127" s="120" t="s">
        <v>30</v>
      </c>
      <c r="C127" s="120" t="s">
        <v>20</v>
      </c>
      <c r="D127" s="61" t="s">
        <v>31</v>
      </c>
      <c r="E127" s="121" t="s">
        <v>32</v>
      </c>
      <c r="F127" s="62" t="s">
        <v>33</v>
      </c>
      <c r="G127" s="3"/>
      <c r="H127" s="2"/>
      <c r="I127" s="109"/>
      <c r="J127" s="109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67" t="s">
        <v>105</v>
      </c>
      <c r="B128" s="68" t="s">
        <v>68</v>
      </c>
      <c r="C128" s="64">
        <v>1</v>
      </c>
      <c r="D128" s="66">
        <f>D112</f>
        <v>0</v>
      </c>
      <c r="E128" s="66">
        <f>C128*D128</f>
        <v>0</v>
      </c>
      <c r="F128" s="108"/>
      <c r="G128" s="3"/>
      <c r="H128" s="2"/>
      <c r="I128" s="109"/>
      <c r="J128" s="109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67" t="s">
        <v>106</v>
      </c>
      <c r="B129" s="68" t="s">
        <v>14</v>
      </c>
      <c r="C129" s="107"/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67" t="s">
        <v>107</v>
      </c>
      <c r="B130" s="68" t="s">
        <v>50</v>
      </c>
      <c r="C130" s="66">
        <f>IFERROR(IF(C114&lt;=C113,E112-(C115/(100*C113)*C114)*E112,E112-E115),0)*0.35</f>
        <v>0</v>
      </c>
      <c r="D130" s="66"/>
      <c r="E130" s="66"/>
      <c r="F130" s="108"/>
      <c r="G130" s="3"/>
      <c r="H130" s="2"/>
      <c r="I130" s="109"/>
      <c r="J130" s="109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67" t="s">
        <v>108</v>
      </c>
      <c r="B131" s="68" t="s">
        <v>50</v>
      </c>
      <c r="C131" s="66">
        <f>IFERROR(IF(C114&gt;=C113,C130,((((C130)-(E112-E115))*(((C113-C114)+1)/(2*(C113-C114))))+(E112-E115))),0)</f>
        <v>0</v>
      </c>
      <c r="D131" s="66"/>
      <c r="E131" s="66"/>
      <c r="F131" s="108"/>
      <c r="G131" s="3"/>
      <c r="H131" s="2"/>
      <c r="I131" s="109"/>
      <c r="J131" s="109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110" t="s">
        <v>109</v>
      </c>
      <c r="B132" s="111" t="s">
        <v>50</v>
      </c>
      <c r="C132" s="111"/>
      <c r="D132" s="112">
        <f>C129*C131/12/100</f>
        <v>0</v>
      </c>
      <c r="E132" s="112">
        <f>D132</f>
        <v>0</v>
      </c>
      <c r="F132" s="108"/>
      <c r="G132" s="3"/>
      <c r="H132" s="2"/>
      <c r="I132" s="109"/>
      <c r="J132" s="109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hidden="1" customHeight="1" x14ac:dyDescent="0.2">
      <c r="A133" s="63" t="s">
        <v>100</v>
      </c>
      <c r="B133" s="64" t="s">
        <v>68</v>
      </c>
      <c r="C133" s="64">
        <f>C117</f>
        <v>1</v>
      </c>
      <c r="D133" s="65">
        <f>D117</f>
        <v>0</v>
      </c>
      <c r="E133" s="65">
        <f>C133*D133</f>
        <v>0</v>
      </c>
      <c r="F133" s="108"/>
      <c r="G133" s="3"/>
      <c r="H133" s="2"/>
      <c r="I133" s="109"/>
      <c r="J133" s="109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hidden="1" customHeight="1" x14ac:dyDescent="0.2">
      <c r="A134" s="67" t="s">
        <v>106</v>
      </c>
      <c r="B134" s="68" t="s">
        <v>14</v>
      </c>
      <c r="C134" s="68">
        <f>C129</f>
        <v>0</v>
      </c>
      <c r="D134" s="66"/>
      <c r="E134" s="66"/>
      <c r="F134" s="108"/>
      <c r="G134" s="3"/>
      <c r="H134" s="2"/>
      <c r="I134" s="109"/>
      <c r="J134" s="109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hidden="1" customHeight="1" x14ac:dyDescent="0.2">
      <c r="A135" s="67" t="s">
        <v>110</v>
      </c>
      <c r="B135" s="68" t="s">
        <v>50</v>
      </c>
      <c r="C135" s="66">
        <f>IFERROR(IF(C119&lt;=C118,E117-(C120/(100*C118)*C119)*E117,E117-E120),0)*0.35</f>
        <v>0</v>
      </c>
      <c r="D135" s="66"/>
      <c r="E135" s="66"/>
      <c r="F135" s="108"/>
      <c r="G135" s="3"/>
      <c r="H135" s="2"/>
      <c r="I135" s="109"/>
      <c r="J135" s="109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hidden="1" customHeight="1" x14ac:dyDescent="0.2">
      <c r="A136" s="67" t="s">
        <v>111</v>
      </c>
      <c r="B136" s="68" t="s">
        <v>50</v>
      </c>
      <c r="C136" s="66">
        <f>IFERROR(IF(C119&gt;=C118,C135,((((C135)-(E117-E120))*(((C118-C119)+1)/(2*(C118-C119))))+(E117-E120))),0)</f>
        <v>0</v>
      </c>
      <c r="D136" s="66"/>
      <c r="E136" s="66"/>
      <c r="F136" s="108"/>
      <c r="G136" s="3"/>
      <c r="H136" s="2"/>
      <c r="I136" s="109"/>
      <c r="J136" s="109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hidden="1" customHeight="1" x14ac:dyDescent="0.2">
      <c r="A137" s="115" t="s">
        <v>112</v>
      </c>
      <c r="B137" s="116" t="s">
        <v>50</v>
      </c>
      <c r="C137" s="116"/>
      <c r="D137" s="117">
        <f>C134*C136/12/100</f>
        <v>0</v>
      </c>
      <c r="E137" s="117">
        <f>D137</f>
        <v>0</v>
      </c>
      <c r="F137" s="108"/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8.25" customHeight="1" x14ac:dyDescent="0.2">
      <c r="A138" s="71"/>
      <c r="B138" s="116"/>
      <c r="C138" s="116"/>
      <c r="D138" s="123"/>
      <c r="E138" s="74"/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hidden="1" customHeight="1" x14ac:dyDescent="0.2">
      <c r="A139" s="71" t="s">
        <v>113</v>
      </c>
      <c r="B139" s="116" t="s">
        <v>68</v>
      </c>
      <c r="C139" s="68">
        <f>C123</f>
        <v>1</v>
      </c>
      <c r="D139" s="123">
        <f>E132</f>
        <v>0</v>
      </c>
      <c r="E139" s="74">
        <f>C139*D139</f>
        <v>0</v>
      </c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hidden="1" customHeight="1" x14ac:dyDescent="0.2">
      <c r="A140" s="71" t="s">
        <v>114</v>
      </c>
      <c r="B140" s="116" t="s">
        <v>68</v>
      </c>
      <c r="C140" s="68">
        <v>1</v>
      </c>
      <c r="D140" s="123">
        <f>E137</f>
        <v>0</v>
      </c>
      <c r="E140" s="74">
        <f>C140*D140</f>
        <v>0</v>
      </c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115" t="s">
        <v>115</v>
      </c>
      <c r="B141" s="116" t="s">
        <v>68</v>
      </c>
      <c r="C141" s="68">
        <v>1</v>
      </c>
      <c r="D141" s="117">
        <f>E139+E140</f>
        <v>0</v>
      </c>
      <c r="E141" s="74">
        <f>C141*D141</f>
        <v>0</v>
      </c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124"/>
      <c r="D142" s="77" t="s">
        <v>59</v>
      </c>
      <c r="E142" s="78">
        <f>E124</f>
        <v>1</v>
      </c>
      <c r="F142" s="105">
        <f>E141*E142</f>
        <v>0</v>
      </c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1.25" customHeight="1" x14ac:dyDescent="0.2">
      <c r="A143" s="2"/>
      <c r="B143" s="2"/>
      <c r="C143" s="2"/>
      <c r="D143" s="3"/>
      <c r="E143" s="3"/>
      <c r="F143" s="3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 t="s">
        <v>116</v>
      </c>
      <c r="B144" s="2"/>
      <c r="C144" s="2"/>
      <c r="D144" s="3"/>
      <c r="E144" s="3"/>
      <c r="F144" s="3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59" t="s">
        <v>29</v>
      </c>
      <c r="B145" s="60" t="s">
        <v>30</v>
      </c>
      <c r="C145" s="60" t="s">
        <v>20</v>
      </c>
      <c r="D145" s="61" t="s">
        <v>31</v>
      </c>
      <c r="E145" s="61" t="s">
        <v>32</v>
      </c>
      <c r="F145" s="62" t="s">
        <v>33</v>
      </c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67" t="s">
        <v>117</v>
      </c>
      <c r="B146" s="68" t="s">
        <v>68</v>
      </c>
      <c r="C146" s="65">
        <f>C123</f>
        <v>1</v>
      </c>
      <c r="D146" s="125">
        <f>1%*D112</f>
        <v>0</v>
      </c>
      <c r="E146" s="66">
        <f>C146*D146</f>
        <v>0</v>
      </c>
      <c r="F146" s="3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115" t="s">
        <v>118</v>
      </c>
      <c r="B147" s="116" t="s">
        <v>35</v>
      </c>
      <c r="C147" s="116">
        <v>12</v>
      </c>
      <c r="D147" s="117">
        <f>SUM(E146)</f>
        <v>0</v>
      </c>
      <c r="E147" s="117">
        <f>D147/C147</f>
        <v>0</v>
      </c>
      <c r="F147" s="3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77" t="s">
        <v>59</v>
      </c>
      <c r="E148" s="78">
        <f>E142</f>
        <v>1</v>
      </c>
      <c r="F148" s="79">
        <f>E147*E148</f>
        <v>0</v>
      </c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 t="s">
        <v>119</v>
      </c>
      <c r="B149" s="126"/>
      <c r="C149" s="2"/>
      <c r="D149" s="3"/>
      <c r="E149" s="3"/>
      <c r="F149" s="3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126"/>
      <c r="C150" s="2"/>
      <c r="D150" s="3"/>
      <c r="E150" s="3"/>
      <c r="F150" s="3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120</v>
      </c>
      <c r="B151" s="127">
        <v>176</v>
      </c>
      <c r="C151" s="2"/>
      <c r="D151" s="3"/>
      <c r="E151" s="3"/>
      <c r="F151" s="3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126"/>
      <c r="C152" s="2"/>
      <c r="D152" s="3"/>
      <c r="E152" s="3"/>
      <c r="F152" s="3"/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59" t="s">
        <v>29</v>
      </c>
      <c r="B153" s="60" t="s">
        <v>30</v>
      </c>
      <c r="C153" s="60" t="s">
        <v>121</v>
      </c>
      <c r="D153" s="61" t="s">
        <v>31</v>
      </c>
      <c r="E153" s="61" t="s">
        <v>32</v>
      </c>
      <c r="F153" s="62" t="s">
        <v>33</v>
      </c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63" t="s">
        <v>122</v>
      </c>
      <c r="B154" s="64" t="s">
        <v>123</v>
      </c>
      <c r="C154" s="128"/>
      <c r="D154" s="129"/>
      <c r="E154" s="65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63" t="s">
        <v>124</v>
      </c>
      <c r="B155" s="64" t="s">
        <v>123</v>
      </c>
      <c r="C155" s="100"/>
      <c r="D155" s="129"/>
      <c r="E155" s="65"/>
      <c r="F155" s="3"/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67" t="s">
        <v>125</v>
      </c>
      <c r="B156" s="68" t="s">
        <v>126</v>
      </c>
      <c r="C156" s="66">
        <f>B151</f>
        <v>176</v>
      </c>
      <c r="D156" s="130">
        <f>(C154*D154)+(C155*D155)</f>
        <v>0</v>
      </c>
      <c r="E156" s="66">
        <f>IFERROR(C156*D156,"-")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115" t="s">
        <v>127</v>
      </c>
      <c r="B157" s="116"/>
      <c r="C157" s="131"/>
      <c r="D157" s="132"/>
      <c r="E157" s="66"/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3"/>
      <c r="E158" s="3"/>
      <c r="F158" s="105">
        <f>SUM(E154:E156)</f>
        <v>0</v>
      </c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1.25" customHeight="1" x14ac:dyDescent="0.2">
      <c r="A159" s="2"/>
      <c r="B159" s="2"/>
      <c r="C159" s="2"/>
      <c r="D159" s="3"/>
      <c r="E159" s="3"/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 t="s">
        <v>128</v>
      </c>
      <c r="B160" s="2"/>
      <c r="C160" s="2"/>
      <c r="D160" s="3"/>
      <c r="E160" s="3"/>
      <c r="F160" s="3"/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59" t="s">
        <v>29</v>
      </c>
      <c r="B161" s="60" t="s">
        <v>30</v>
      </c>
      <c r="C161" s="60" t="s">
        <v>20</v>
      </c>
      <c r="D161" s="61" t="s">
        <v>31</v>
      </c>
      <c r="E161" s="61" t="s">
        <v>32</v>
      </c>
      <c r="F161" s="62" t="s">
        <v>33</v>
      </c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63" t="s">
        <v>129</v>
      </c>
      <c r="B162" s="64" t="s">
        <v>130</v>
      </c>
      <c r="C162" s="66">
        <f>C156</f>
        <v>176</v>
      </c>
      <c r="D162" s="100"/>
      <c r="E162" s="65">
        <f>C162*D162</f>
        <v>0</v>
      </c>
      <c r="F162" s="3"/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3"/>
      <c r="E163" s="3"/>
      <c r="F163" s="105">
        <f>E162</f>
        <v>0</v>
      </c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1.25" hidden="1" customHeight="1" x14ac:dyDescent="0.2">
      <c r="A164" s="2"/>
      <c r="B164" s="2"/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hidden="1" customHeight="1" x14ac:dyDescent="0.2">
      <c r="A165" s="2" t="s">
        <v>131</v>
      </c>
      <c r="B165" s="2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hidden="1" customHeight="1" x14ac:dyDescent="0.2">
      <c r="A166" s="59" t="s">
        <v>29</v>
      </c>
      <c r="B166" s="60" t="s">
        <v>30</v>
      </c>
      <c r="C166" s="60" t="s">
        <v>20</v>
      </c>
      <c r="D166" s="61" t="s">
        <v>31</v>
      </c>
      <c r="E166" s="61" t="s">
        <v>32</v>
      </c>
      <c r="F166" s="62" t="s">
        <v>33</v>
      </c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hidden="1" customHeight="1" x14ac:dyDescent="0.2">
      <c r="A167" s="63" t="s">
        <v>132</v>
      </c>
      <c r="B167" s="64" t="s">
        <v>68</v>
      </c>
      <c r="C167" s="133">
        <v>0</v>
      </c>
      <c r="D167" s="113">
        <v>6000</v>
      </c>
      <c r="E167" s="65">
        <f>C167*D167</f>
        <v>0</v>
      </c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hidden="1" customHeight="1" x14ac:dyDescent="0.2">
      <c r="A168" s="63" t="s">
        <v>133</v>
      </c>
      <c r="B168" s="64" t="s">
        <v>68</v>
      </c>
      <c r="C168" s="133">
        <v>2</v>
      </c>
      <c r="D168" s="65"/>
      <c r="E168" s="65"/>
      <c r="F168" s="3"/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hidden="1" customHeight="1" x14ac:dyDescent="0.2">
      <c r="A169" s="63" t="s">
        <v>134</v>
      </c>
      <c r="B169" s="64" t="s">
        <v>68</v>
      </c>
      <c r="C169" s="65">
        <f>C167*C168</f>
        <v>0</v>
      </c>
      <c r="D169" s="113">
        <v>3000</v>
      </c>
      <c r="E169" s="65">
        <f>C169*D169</f>
        <v>0</v>
      </c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hidden="1" customHeight="1" x14ac:dyDescent="0.2">
      <c r="A170" s="67" t="s">
        <v>135</v>
      </c>
      <c r="B170" s="68" t="s">
        <v>136</v>
      </c>
      <c r="C170" s="134">
        <v>10000</v>
      </c>
      <c r="D170" s="66">
        <f>E167+E169</f>
        <v>0</v>
      </c>
      <c r="E170" s="66">
        <f>IFERROR(D170/C170,"-")</f>
        <v>0</v>
      </c>
      <c r="F170" s="3"/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hidden="1" customHeight="1" x14ac:dyDescent="0.2">
      <c r="A171" s="67" t="s">
        <v>137</v>
      </c>
      <c r="B171" s="68" t="s">
        <v>138</v>
      </c>
      <c r="C171" s="66">
        <f>B151</f>
        <v>176</v>
      </c>
      <c r="D171" s="66">
        <f>E170</f>
        <v>0</v>
      </c>
      <c r="E171" s="66">
        <f>IFERROR(C171*D171,0)</f>
        <v>0</v>
      </c>
      <c r="F171" s="3"/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hidden="1" customHeight="1" x14ac:dyDescent="0.2">
      <c r="A172" s="2"/>
      <c r="B172" s="2"/>
      <c r="C172" s="2"/>
      <c r="D172" s="3"/>
      <c r="E172" s="3"/>
      <c r="F172" s="105">
        <f>E171</f>
        <v>0</v>
      </c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1.25" customHeight="1" x14ac:dyDescent="0.2">
      <c r="A173" s="2"/>
      <c r="B173" s="2"/>
      <c r="C173" s="2"/>
      <c r="D173" s="3"/>
      <c r="E173" s="3"/>
      <c r="F173" s="3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95" t="s">
        <v>139</v>
      </c>
      <c r="B174" s="96"/>
      <c r="C174" s="96"/>
      <c r="D174" s="36"/>
      <c r="E174" s="97"/>
      <c r="F174" s="105">
        <f>+SUM(F112:F173)</f>
        <v>0</v>
      </c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1.25" customHeight="1" x14ac:dyDescent="0.2">
      <c r="A175" s="2"/>
      <c r="B175" s="2"/>
      <c r="C175" s="2"/>
      <c r="D175" s="3"/>
      <c r="E175" s="3"/>
      <c r="F175" s="3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hidden="1" customHeight="1" x14ac:dyDescent="0.2">
      <c r="A176" s="23" t="s">
        <v>140</v>
      </c>
      <c r="B176" s="23"/>
      <c r="C176" s="23"/>
      <c r="D176" s="22"/>
      <c r="E176" s="22"/>
      <c r="F176" s="73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1.25" hidden="1" customHeight="1" x14ac:dyDescent="0.2">
      <c r="A177" s="2"/>
      <c r="B177" s="2"/>
      <c r="C177" s="2"/>
      <c r="D177" s="3"/>
      <c r="E177" s="3"/>
      <c r="F177" s="3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hidden="1" customHeight="1" x14ac:dyDescent="0.2">
      <c r="A178" s="59" t="s">
        <v>29</v>
      </c>
      <c r="B178" s="60" t="s">
        <v>30</v>
      </c>
      <c r="C178" s="60" t="s">
        <v>20</v>
      </c>
      <c r="D178" s="61" t="s">
        <v>31</v>
      </c>
      <c r="E178" s="61" t="s">
        <v>32</v>
      </c>
      <c r="F178" s="62" t="s">
        <v>33</v>
      </c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hidden="1" customHeight="1" x14ac:dyDescent="0.2">
      <c r="A179" s="67" t="s">
        <v>141</v>
      </c>
      <c r="B179" s="68" t="s">
        <v>68</v>
      </c>
      <c r="C179" s="135">
        <v>0</v>
      </c>
      <c r="D179" s="113">
        <v>50</v>
      </c>
      <c r="E179" s="66">
        <f>C179*D179</f>
        <v>0</v>
      </c>
      <c r="F179" s="108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67"/>
      <c r="B180" s="68"/>
      <c r="C180" s="135"/>
      <c r="D180" s="113"/>
      <c r="E180" s="66">
        <f>C180*D180</f>
        <v>0</v>
      </c>
      <c r="F180" s="108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67"/>
      <c r="B181" s="68"/>
      <c r="C181" s="135"/>
      <c r="D181" s="113"/>
      <c r="E181" s="66">
        <f>C181*D181</f>
        <v>0</v>
      </c>
      <c r="F181" s="108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7"/>
      <c r="B182" s="68"/>
      <c r="C182" s="99"/>
      <c r="D182" s="113"/>
      <c r="E182" s="66"/>
      <c r="F182" s="108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7"/>
      <c r="B183" s="68"/>
      <c r="C183" s="66"/>
      <c r="D183" s="86"/>
      <c r="E183" s="66">
        <f>C183*D183</f>
        <v>0</v>
      </c>
      <c r="F183" s="108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67" t="s">
        <v>142</v>
      </c>
      <c r="B184" s="68" t="s">
        <v>143</v>
      </c>
      <c r="C184" s="135"/>
      <c r="D184" s="113"/>
      <c r="E184" s="66">
        <f>C184*D184</f>
        <v>0</v>
      </c>
      <c r="F184" s="108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hidden="1" customHeight="1" x14ac:dyDescent="0.2">
      <c r="A185" s="23"/>
      <c r="B185" s="23"/>
      <c r="C185" s="23"/>
      <c r="D185" s="23"/>
      <c r="E185" s="22"/>
      <c r="F185" s="105">
        <f>SUM(E179:E184)</f>
        <v>0</v>
      </c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1.25" hidden="1" customHeight="1" x14ac:dyDescent="0.2">
      <c r="A186" s="2"/>
      <c r="B186" s="2"/>
      <c r="C186" s="2"/>
      <c r="D186" s="3"/>
      <c r="E186" s="3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hidden="1" customHeight="1" x14ac:dyDescent="0.2">
      <c r="A187" s="95" t="s">
        <v>144</v>
      </c>
      <c r="B187" s="96"/>
      <c r="C187" s="96"/>
      <c r="D187" s="36"/>
      <c r="E187" s="97"/>
      <c r="F187" s="105">
        <f>+F185</f>
        <v>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1.25" hidden="1" customHeight="1" x14ac:dyDescent="0.2">
      <c r="A188" s="2"/>
      <c r="B188" s="2"/>
      <c r="C188" s="2"/>
      <c r="D188" s="3"/>
      <c r="E188" s="3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hidden="1" customHeight="1" x14ac:dyDescent="0.2">
      <c r="A189" s="23" t="s">
        <v>145</v>
      </c>
      <c r="B189" s="23"/>
      <c r="C189" s="23"/>
      <c r="D189" s="22"/>
      <c r="E189" s="22"/>
      <c r="F189" s="73"/>
      <c r="G189" s="3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1.25" hidden="1" customHeight="1" x14ac:dyDescent="0.2">
      <c r="A190" s="2"/>
      <c r="B190" s="2"/>
      <c r="C190" s="2"/>
      <c r="D190" s="3"/>
      <c r="E190" s="3"/>
      <c r="F190" s="3"/>
      <c r="G190" s="3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hidden="1" customHeight="1" x14ac:dyDescent="0.2">
      <c r="A191" s="59" t="s">
        <v>29</v>
      </c>
      <c r="B191" s="60" t="s">
        <v>30</v>
      </c>
      <c r="C191" s="60" t="s">
        <v>20</v>
      </c>
      <c r="D191" s="61" t="s">
        <v>31</v>
      </c>
      <c r="E191" s="61" t="s">
        <v>32</v>
      </c>
      <c r="F191" s="62" t="s">
        <v>33</v>
      </c>
      <c r="G191" s="3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hidden="1" customHeight="1" x14ac:dyDescent="0.2">
      <c r="A192" s="67" t="s">
        <v>146</v>
      </c>
      <c r="B192" s="136" t="s">
        <v>143</v>
      </c>
      <c r="C192" s="89">
        <v>0</v>
      </c>
      <c r="D192" s="86">
        <v>600</v>
      </c>
      <c r="E192" s="66">
        <f>+D192*C192</f>
        <v>0</v>
      </c>
      <c r="F192" s="108"/>
      <c r="G192" s="3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67" t="s">
        <v>147</v>
      </c>
      <c r="B193" s="136" t="s">
        <v>35</v>
      </c>
      <c r="C193" s="68">
        <v>60</v>
      </c>
      <c r="D193" s="137">
        <f>SUM(E192)</f>
        <v>0</v>
      </c>
      <c r="E193" s="137">
        <f>+D193/C193</f>
        <v>0</v>
      </c>
      <c r="F193" s="108"/>
      <c r="G193" s="3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 t="s">
        <v>148</v>
      </c>
      <c r="B194" s="136" t="s">
        <v>35</v>
      </c>
      <c r="C194" s="68">
        <v>1</v>
      </c>
      <c r="D194" s="86">
        <v>100</v>
      </c>
      <c r="E194" s="66">
        <f>C194*D194</f>
        <v>100</v>
      </c>
      <c r="F194" s="108"/>
      <c r="G194" s="3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 t="s">
        <v>148</v>
      </c>
      <c r="B195" s="136" t="s">
        <v>149</v>
      </c>
      <c r="C195" s="68">
        <v>0</v>
      </c>
      <c r="D195" s="137">
        <f>+E194</f>
        <v>100</v>
      </c>
      <c r="E195" s="137">
        <f>C195*D195</f>
        <v>0</v>
      </c>
      <c r="F195" s="108"/>
      <c r="G195" s="3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88"/>
      <c r="B196" s="88"/>
      <c r="C196" s="2"/>
      <c r="D196" s="77" t="s">
        <v>59</v>
      </c>
      <c r="E196" s="78">
        <f>E142</f>
        <v>1</v>
      </c>
      <c r="F196" s="105">
        <f>(E195+E193)*E196</f>
        <v>0</v>
      </c>
      <c r="G196" s="3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1.25" hidden="1" customHeight="1" x14ac:dyDescent="0.2">
      <c r="A197" s="2"/>
      <c r="B197" s="2"/>
      <c r="C197" s="2"/>
      <c r="D197" s="3"/>
      <c r="E197" s="3"/>
      <c r="F197" s="3"/>
      <c r="G197" s="138"/>
      <c r="H197" s="139"/>
      <c r="I197" s="139"/>
      <c r="J197" s="139"/>
      <c r="K197" s="139"/>
      <c r="L197" s="139"/>
      <c r="M197" s="139"/>
      <c r="N197" s="139"/>
      <c r="O197" s="139"/>
      <c r="P197" s="139"/>
      <c r="Q197" s="139"/>
      <c r="R197" s="139"/>
      <c r="S197" s="139"/>
      <c r="T197" s="139"/>
      <c r="U197" s="139"/>
      <c r="V197" s="139"/>
      <c r="W197" s="139"/>
      <c r="X197" s="139"/>
      <c r="Y197" s="139"/>
      <c r="Z197" s="139"/>
    </row>
    <row r="198" spans="1:26" ht="12.75" hidden="1" customHeight="1" x14ac:dyDescent="0.2">
      <c r="A198" s="95" t="s">
        <v>150</v>
      </c>
      <c r="B198" s="96"/>
      <c r="C198" s="96"/>
      <c r="D198" s="36"/>
      <c r="E198" s="97"/>
      <c r="F198" s="105">
        <f>+F196</f>
        <v>0</v>
      </c>
      <c r="G198" s="3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1.25" customHeight="1" x14ac:dyDescent="0.2">
      <c r="A199" s="2"/>
      <c r="B199" s="2"/>
      <c r="C199" s="2"/>
      <c r="D199" s="3"/>
      <c r="E199" s="3"/>
      <c r="F199" s="3"/>
      <c r="G199" s="3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7.25" customHeight="1" x14ac:dyDescent="0.2">
      <c r="A200" s="95" t="s">
        <v>151</v>
      </c>
      <c r="B200" s="102"/>
      <c r="C200" s="102"/>
      <c r="D200" s="103"/>
      <c r="E200" s="104"/>
      <c r="F200" s="85">
        <f>+F83+F104+F174+F187+F198</f>
        <v>0</v>
      </c>
      <c r="G200" s="3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1.25" customHeight="1" x14ac:dyDescent="0.2">
      <c r="A201" s="2"/>
      <c r="B201" s="2"/>
      <c r="C201" s="2"/>
      <c r="D201" s="3"/>
      <c r="E201" s="3"/>
      <c r="F201" s="3"/>
      <c r="G201" s="3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3" t="s">
        <v>152</v>
      </c>
      <c r="B202" s="2"/>
      <c r="C202" s="2"/>
      <c r="D202" s="3"/>
      <c r="E202" s="3"/>
      <c r="F202" s="3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1.25" customHeight="1" x14ac:dyDescent="0.2">
      <c r="A203" s="2"/>
      <c r="B203" s="2"/>
      <c r="C203" s="2"/>
      <c r="D203" s="3"/>
      <c r="E203" s="3"/>
      <c r="F203" s="3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59" t="s">
        <v>29</v>
      </c>
      <c r="B204" s="60" t="s">
        <v>30</v>
      </c>
      <c r="C204" s="60" t="s">
        <v>20</v>
      </c>
      <c r="D204" s="61" t="s">
        <v>31</v>
      </c>
      <c r="E204" s="61" t="s">
        <v>32</v>
      </c>
      <c r="F204" s="62" t="s">
        <v>33</v>
      </c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63" t="s">
        <v>153</v>
      </c>
      <c r="B205" s="64" t="s">
        <v>14</v>
      </c>
      <c r="C205" s="75">
        <f>'26.BDI'!C21*100</f>
        <v>18.96</v>
      </c>
      <c r="D205" s="65">
        <f>+F200</f>
        <v>0</v>
      </c>
      <c r="E205" s="65">
        <f>C205*D205/100</f>
        <v>0</v>
      </c>
      <c r="F205" s="3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3"/>
      <c r="E206" s="3"/>
      <c r="F206" s="105">
        <f>+E205</f>
        <v>0</v>
      </c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1.25" customHeight="1" x14ac:dyDescent="0.2">
      <c r="A207" s="2"/>
      <c r="B207" s="2"/>
      <c r="C207" s="2"/>
      <c r="D207" s="3"/>
      <c r="E207" s="3"/>
      <c r="F207" s="3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95" t="s">
        <v>154</v>
      </c>
      <c r="B208" s="102"/>
      <c r="C208" s="102"/>
      <c r="D208" s="103"/>
      <c r="E208" s="104"/>
      <c r="F208" s="85">
        <f>F206</f>
        <v>0</v>
      </c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3"/>
      <c r="B209" s="23"/>
      <c r="C209" s="23"/>
      <c r="D209" s="22"/>
      <c r="E209" s="22"/>
      <c r="F209" s="73"/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1.25" customHeight="1" x14ac:dyDescent="0.2">
      <c r="A210" s="2"/>
      <c r="B210" s="2"/>
      <c r="C210" s="2"/>
      <c r="D210" s="3"/>
      <c r="E210" s="3"/>
      <c r="F210" s="3"/>
      <c r="G210" s="3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.75" customHeight="1" x14ac:dyDescent="0.2">
      <c r="A211" s="95" t="s">
        <v>155</v>
      </c>
      <c r="B211" s="102"/>
      <c r="C211" s="102"/>
      <c r="D211" s="103"/>
      <c r="E211" s="104"/>
      <c r="F211" s="85">
        <f>F200+F208</f>
        <v>0</v>
      </c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" customHeight="1" x14ac:dyDescent="0.2">
      <c r="A212" s="1"/>
      <c r="B212" s="1"/>
      <c r="C212" s="1"/>
      <c r="D212" s="140"/>
      <c r="E212" s="140"/>
      <c r="F212" s="140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10"/>
      <c r="B213" s="10"/>
      <c r="C213" s="10"/>
      <c r="D213" s="9"/>
      <c r="E213" s="9"/>
      <c r="F213" s="3"/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">
      <c r="A214" s="141" t="s">
        <v>156</v>
      </c>
      <c r="B214" s="40"/>
      <c r="C214" s="40"/>
      <c r="D214" s="142">
        <v>176</v>
      </c>
      <c r="E214" s="143" t="s">
        <v>157</v>
      </c>
      <c r="F214" s="3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3"/>
      <c r="E215" s="3"/>
      <c r="F215" s="3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5.5" customHeight="1" x14ac:dyDescent="0.2">
      <c r="A216" s="95" t="s">
        <v>158</v>
      </c>
      <c r="B216" s="96"/>
      <c r="C216" s="96"/>
      <c r="D216" s="36"/>
      <c r="E216" s="144" t="s">
        <v>159</v>
      </c>
      <c r="F216" s="145">
        <f>F211/D214</f>
        <v>0</v>
      </c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" customHeight="1" x14ac:dyDescent="0.2"/>
    <row r="218" spans="1:26" ht="13.5" customHeight="1" x14ac:dyDescent="0.2"/>
    <row r="219" spans="1:26" ht="9.75" customHeight="1" x14ac:dyDescent="0.2"/>
    <row r="220" spans="1:26" ht="9.75" customHeight="1" x14ac:dyDescent="0.2"/>
    <row r="221" spans="1:26" ht="12.75" customHeight="1" x14ac:dyDescent="0.2"/>
    <row r="222" spans="1:26" ht="12.75" customHeight="1" x14ac:dyDescent="0.2"/>
    <row r="223" spans="1:26" ht="12.75" customHeight="1" x14ac:dyDescent="0.2"/>
    <row r="224" spans="1:26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9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</sheetData>
  <mergeCells count="7">
    <mergeCell ref="A27:D27"/>
    <mergeCell ref="A33:D33"/>
    <mergeCell ref="A1:F1"/>
    <mergeCell ref="A2:F2"/>
    <mergeCell ref="A4:F4"/>
    <mergeCell ref="A11:C11"/>
    <mergeCell ref="A26:E26"/>
  </mergeCells>
  <hyperlinks>
    <hyperlink ref="A14" location="Google_Sheet_Link_1352214653" display="3.1.1. Depreciação" xr:uid="{00000000-0004-0000-0100-000000000000}"/>
    <hyperlink ref="A15" location="Google_Sheet_Link_1085399715" display="3.1.2. Remuneração do Capital" xr:uid="{00000000-0004-0000-0100-000001000000}"/>
    <hyperlink ref="A110" location="Google_Sheet_Link_1352214653" display="3.1.1. Depreciação" xr:uid="{00000000-0004-0000-0100-000002000000}"/>
    <hyperlink ref="A126" location="Google_Sheet_Link_1085399715" display="3.1.2. Remuneração do Capital" xr:uid="{00000000-0004-0000-0100-000003000000}"/>
  </hyperlinks>
  <pageMargins left="0.905555555555556" right="0.51180555555555496" top="0.74791666666666701" bottom="0.74791666666666701" header="0.51180555555555496" footer="0"/>
  <pageSetup paperSize="9" firstPageNumber="0" fitToHeight="2" orientation="portrait" horizontalDpi="300" verticalDpi="300"/>
  <headerFooter>
    <oddFooter>&amp;R&amp;P de</oddFooter>
  </headerFooter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990"/>
  <sheetViews>
    <sheetView topLeftCell="A31" workbookViewId="0">
      <selection activeCell="F11" sqref="A1:F11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customHeight="1" x14ac:dyDescent="0.2">
      <c r="A1" s="261" t="s">
        <v>161</v>
      </c>
      <c r="B1" s="261"/>
      <c r="C1" s="261"/>
      <c r="D1" s="261"/>
      <c r="E1" s="261"/>
      <c r="F1" s="261"/>
      <c r="G1" s="9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21.75" customHeight="1" x14ac:dyDescent="0.2">
      <c r="A2" s="262" t="s">
        <v>10</v>
      </c>
      <c r="B2" s="262"/>
      <c r="C2" s="262"/>
      <c r="D2" s="262"/>
      <c r="E2" s="262"/>
      <c r="F2" s="262"/>
      <c r="G2" s="9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0.5" customHeight="1" x14ac:dyDescent="0.2">
      <c r="A3" s="11"/>
      <c r="B3" s="5"/>
      <c r="C3" s="5"/>
      <c r="D3" s="3"/>
      <c r="E3" s="3"/>
      <c r="F3" s="12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">
      <c r="A4" s="263" t="s">
        <v>11</v>
      </c>
      <c r="B4" s="263"/>
      <c r="C4" s="263"/>
      <c r="D4" s="263"/>
      <c r="E4" s="263"/>
      <c r="F4" s="26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2">
      <c r="A5" s="13" t="s">
        <v>12</v>
      </c>
      <c r="B5" s="14"/>
      <c r="C5" s="14"/>
      <c r="D5" s="15"/>
      <c r="E5" s="16" t="s">
        <v>13</v>
      </c>
      <c r="F5" s="17" t="s">
        <v>14</v>
      </c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2">
      <c r="A6" s="18" t="str">
        <f>A39</f>
        <v>1. Mão-de-obra</v>
      </c>
      <c r="B6" s="19"/>
      <c r="C6" s="19"/>
      <c r="D6" s="19"/>
      <c r="E6" s="20">
        <f>+F83</f>
        <v>0</v>
      </c>
      <c r="F6" s="21">
        <f t="shared" ref="F6:F22" si="0">IFERROR(E6/$E$23,0)</f>
        <v>0</v>
      </c>
      <c r="G6" s="22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15.75" customHeight="1" x14ac:dyDescent="0.2">
      <c r="A7" s="24" t="str">
        <f>A41</f>
        <v xml:space="preserve">1.1. Operador de Máquinas </v>
      </c>
      <c r="B7" s="25"/>
      <c r="C7" s="25"/>
      <c r="D7" s="25"/>
      <c r="E7" s="26">
        <f>F60</f>
        <v>0</v>
      </c>
      <c r="F7" s="27">
        <f t="shared" si="0"/>
        <v>0</v>
      </c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">
      <c r="A8" s="24" t="str">
        <f>A62</f>
        <v>1.2. Vale Transporte</v>
      </c>
      <c r="B8" s="25"/>
      <c r="C8" s="25"/>
      <c r="D8" s="25"/>
      <c r="E8" s="26">
        <f>F68</f>
        <v>0</v>
      </c>
      <c r="F8" s="27">
        <f t="shared" si="0"/>
        <v>0</v>
      </c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2">
      <c r="A9" s="24" t="str">
        <f>A70</f>
        <v>1.3. Vale-refeição (mensal)</v>
      </c>
      <c r="B9" s="25"/>
      <c r="C9" s="25"/>
      <c r="D9" s="25"/>
      <c r="E9" s="26">
        <f>F75</f>
        <v>0</v>
      </c>
      <c r="F9" s="27">
        <f t="shared" si="0"/>
        <v>0</v>
      </c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2">
      <c r="A10" s="24" t="str">
        <f>A77</f>
        <v>1.4. Plano de Benefício Social  (Seguro de vida) e (Manutenção e Capacitação Profissional )</v>
      </c>
      <c r="B10" s="25"/>
      <c r="C10" s="25"/>
      <c r="D10" s="25"/>
      <c r="E10" s="26">
        <f>F81</f>
        <v>0</v>
      </c>
      <c r="F10" s="27">
        <f t="shared" si="0"/>
        <v>0</v>
      </c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2">
      <c r="A11" s="264" t="str">
        <f>A85</f>
        <v>2. Uniformes e Equipamentos de Proteção Individual</v>
      </c>
      <c r="B11" s="264"/>
      <c r="C11" s="264"/>
      <c r="D11" s="19"/>
      <c r="E11" s="20">
        <f>+F104</f>
        <v>0</v>
      </c>
      <c r="F11" s="21">
        <f t="shared" si="0"/>
        <v>0</v>
      </c>
      <c r="G11" s="22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5.75" customHeight="1" x14ac:dyDescent="0.2">
      <c r="A12" s="28" t="str">
        <f>A106</f>
        <v xml:space="preserve">3. Veículos e Máquinas </v>
      </c>
      <c r="B12" s="29"/>
      <c r="C12" s="19"/>
      <c r="D12" s="19"/>
      <c r="E12" s="20">
        <f>+F174</f>
        <v>0</v>
      </c>
      <c r="F12" s="21">
        <f t="shared" si="0"/>
        <v>0</v>
      </c>
      <c r="G12" s="22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ht="15.75" customHeight="1" x14ac:dyDescent="0.2">
      <c r="A13" s="30" t="str">
        <f>A108</f>
        <v xml:space="preserve">3.1. Veículo/Máquina </v>
      </c>
      <c r="B13" s="31"/>
      <c r="C13" s="25"/>
      <c r="D13" s="25"/>
      <c r="E13" s="26">
        <f>SUM(E14:E19)</f>
        <v>0</v>
      </c>
      <c r="F13" s="27">
        <f t="shared" si="0"/>
        <v>0</v>
      </c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32" t="s">
        <v>15</v>
      </c>
      <c r="B14" s="31"/>
      <c r="C14" s="25"/>
      <c r="D14" s="25"/>
      <c r="E14" s="26">
        <f>F124</f>
        <v>0</v>
      </c>
      <c r="F14" s="27">
        <f t="shared" si="0"/>
        <v>0</v>
      </c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32" t="s">
        <v>16</v>
      </c>
      <c r="B15" s="31"/>
      <c r="C15" s="25"/>
      <c r="D15" s="25"/>
      <c r="E15" s="26">
        <f>F142</f>
        <v>0</v>
      </c>
      <c r="F15" s="27">
        <f t="shared" si="0"/>
        <v>0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30" t="str">
        <f>A144</f>
        <v>3.1.3. Impostos e Seguros</v>
      </c>
      <c r="B16" s="31"/>
      <c r="C16" s="25"/>
      <c r="D16" s="25"/>
      <c r="E16" s="26">
        <f>F148</f>
        <v>0</v>
      </c>
      <c r="F16" s="27">
        <f t="shared" si="0"/>
        <v>0</v>
      </c>
      <c r="G16" s="3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">
      <c r="A17" s="30" t="str">
        <f>A149</f>
        <v xml:space="preserve">3.1.4. Consumos óleo diesel </v>
      </c>
      <c r="B17" s="31"/>
      <c r="C17" s="25"/>
      <c r="D17" s="25"/>
      <c r="E17" s="26">
        <f>F158</f>
        <v>0</v>
      </c>
      <c r="F17" s="27">
        <f t="shared" si="0"/>
        <v>0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30" t="str">
        <f>A160</f>
        <v xml:space="preserve">3.1.5. Manutenção/Consumos </v>
      </c>
      <c r="B18" s="31"/>
      <c r="C18" s="25"/>
      <c r="D18" s="25"/>
      <c r="E18" s="26">
        <f>F163</f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hidden="1" customHeight="1" x14ac:dyDescent="0.2">
      <c r="A19" s="30" t="str">
        <f>A165</f>
        <v>3.1.6. Pneus</v>
      </c>
      <c r="B19" s="31"/>
      <c r="C19" s="25"/>
      <c r="D19" s="25"/>
      <c r="E19" s="26">
        <f>F172</f>
        <v>0</v>
      </c>
      <c r="F19" s="27">
        <f t="shared" si="0"/>
        <v>0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hidden="1" customHeight="1" x14ac:dyDescent="0.2">
      <c r="A20" s="28" t="str">
        <f>A176</f>
        <v xml:space="preserve">4. Ferramentas e materiais </v>
      </c>
      <c r="B20" s="29"/>
      <c r="C20" s="19"/>
      <c r="D20" s="19"/>
      <c r="E20" s="20">
        <f>+F187</f>
        <v>0</v>
      </c>
      <c r="F20" s="21">
        <f t="shared" si="0"/>
        <v>0</v>
      </c>
      <c r="G20" s="22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15.75" hidden="1" customHeight="1" x14ac:dyDescent="0.2">
      <c r="A21" s="28" t="str">
        <f>A189</f>
        <v xml:space="preserve">5. Monitoramento da frota  </v>
      </c>
      <c r="B21" s="29"/>
      <c r="C21" s="19"/>
      <c r="D21" s="19"/>
      <c r="E21" s="20">
        <f>+F198</f>
        <v>0</v>
      </c>
      <c r="F21" s="21">
        <f t="shared" si="0"/>
        <v>0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A202</f>
        <v>4. Benefícios e Despesas Indiretas - BDI</v>
      </c>
      <c r="B22" s="29"/>
      <c r="C22" s="19"/>
      <c r="D22" s="19"/>
      <c r="E22" s="33">
        <f>+F208</f>
        <v>0</v>
      </c>
      <c r="F22" s="21">
        <f t="shared" si="0"/>
        <v>0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4" t="s">
        <v>17</v>
      </c>
      <c r="B23" s="35"/>
      <c r="C23" s="36"/>
      <c r="D23" s="36"/>
      <c r="E23" s="37">
        <f>E6+E11+E12+E20+E21+E22</f>
        <v>0</v>
      </c>
      <c r="F23" s="38">
        <f>F6+F11+F12+F20+F21+F22</f>
        <v>0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/>
      <c r="B24" s="2"/>
      <c r="C24" s="2"/>
      <c r="D24" s="3"/>
      <c r="E24" s="3"/>
      <c r="F24" s="3"/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/>
      <c r="B25" s="2"/>
      <c r="C25" s="2"/>
      <c r="D25" s="3"/>
      <c r="E25" s="3"/>
      <c r="F25" s="3"/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2">
      <c r="A26" s="263" t="s">
        <v>18</v>
      </c>
      <c r="B26" s="263"/>
      <c r="C26" s="263"/>
      <c r="D26" s="263"/>
      <c r="E26" s="263"/>
      <c r="F26" s="3"/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2">
      <c r="A27" s="259" t="s">
        <v>19</v>
      </c>
      <c r="B27" s="259"/>
      <c r="C27" s="259"/>
      <c r="D27" s="259"/>
      <c r="E27" s="39" t="s">
        <v>20</v>
      </c>
      <c r="F27" s="3"/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2">
      <c r="A28" s="24" t="str">
        <f>+A41</f>
        <v xml:space="preserve">1.1. Operador de Máquinas </v>
      </c>
      <c r="B28" s="25"/>
      <c r="C28" s="25"/>
      <c r="D28" s="40"/>
      <c r="E28" s="41">
        <f>C59</f>
        <v>1</v>
      </c>
      <c r="F28" s="3"/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2">
      <c r="A29" s="24" t="s">
        <v>22</v>
      </c>
      <c r="B29" s="25"/>
      <c r="C29" s="25"/>
      <c r="D29" s="40"/>
      <c r="E29" s="42"/>
      <c r="F29" s="3"/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2">
      <c r="A30" s="24" t="s">
        <v>23</v>
      </c>
      <c r="B30" s="25"/>
      <c r="C30" s="25"/>
      <c r="D30" s="40"/>
      <c r="E30" s="43">
        <v>0</v>
      </c>
      <c r="F30" s="3"/>
      <c r="G30" s="3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2">
      <c r="A31" s="44" t="s">
        <v>24</v>
      </c>
      <c r="B31" s="45"/>
      <c r="C31" s="45"/>
      <c r="D31" s="46"/>
      <c r="E31" s="47">
        <f>SUM(E28)</f>
        <v>1</v>
      </c>
      <c r="F31" s="3"/>
      <c r="G31" s="3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2">
      <c r="A32" s="48"/>
      <c r="B32" s="49"/>
      <c r="C32" s="3"/>
      <c r="D32" s="3"/>
      <c r="E32" s="12"/>
      <c r="F32" s="3"/>
      <c r="G32" s="3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2">
      <c r="A33" s="260" t="s">
        <v>25</v>
      </c>
      <c r="B33" s="260"/>
      <c r="C33" s="260"/>
      <c r="D33" s="260"/>
      <c r="E33" s="39" t="s">
        <v>20</v>
      </c>
      <c r="F33" s="2"/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customHeight="1" x14ac:dyDescent="0.2">
      <c r="A34" s="50" t="str">
        <f>+A108</f>
        <v xml:space="preserve">3.1. Veículo/Máquina </v>
      </c>
      <c r="B34" s="51"/>
      <c r="C34" s="51"/>
      <c r="D34" s="52"/>
      <c r="E34" s="53">
        <f>C123</f>
        <v>1</v>
      </c>
      <c r="F34" s="2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x14ac:dyDescent="0.2">
      <c r="A35" s="3"/>
      <c r="B35" s="3"/>
      <c r="C35" s="3"/>
      <c r="D35" s="2"/>
      <c r="E35" s="54"/>
      <c r="F35" s="2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">
      <c r="A36" s="3"/>
      <c r="B36" s="3"/>
      <c r="C36" s="3"/>
      <c r="D36" s="2"/>
      <c r="E36" s="55"/>
      <c r="F36" s="2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">
      <c r="A37" s="56" t="s">
        <v>26</v>
      </c>
      <c r="B37" s="57">
        <f>'27.Horários'!F17/'27.Horários'!F18</f>
        <v>1</v>
      </c>
      <c r="C37" s="22"/>
      <c r="D37" s="23"/>
      <c r="E37" s="58"/>
      <c r="F37" s="23"/>
      <c r="G37" s="22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5.75" customHeight="1" x14ac:dyDescent="0.2">
      <c r="A38" s="3"/>
      <c r="B38" s="3"/>
      <c r="C38" s="3"/>
      <c r="D38" s="2"/>
      <c r="E38" s="55"/>
      <c r="F38" s="2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">
      <c r="A39" s="23" t="s">
        <v>27</v>
      </c>
      <c r="B39" s="2"/>
      <c r="C39" s="2"/>
      <c r="D39" s="3"/>
      <c r="E39" s="3"/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1.25" customHeight="1" x14ac:dyDescent="0.2">
      <c r="A40" s="2"/>
      <c r="B40" s="2"/>
      <c r="C40" s="2"/>
      <c r="D40" s="3"/>
      <c r="E40" s="3"/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 t="s">
        <v>28</v>
      </c>
      <c r="B41" s="2"/>
      <c r="C41" s="2"/>
      <c r="D41" s="3"/>
      <c r="E41" s="3"/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59" t="s">
        <v>29</v>
      </c>
      <c r="B42" s="60" t="s">
        <v>30</v>
      </c>
      <c r="C42" s="60" t="s">
        <v>20</v>
      </c>
      <c r="D42" s="61" t="s">
        <v>31</v>
      </c>
      <c r="E42" s="61" t="s">
        <v>32</v>
      </c>
      <c r="F42" s="62" t="s">
        <v>33</v>
      </c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63" t="s">
        <v>34</v>
      </c>
      <c r="B43" s="64" t="s">
        <v>35</v>
      </c>
      <c r="C43" s="64">
        <v>1</v>
      </c>
      <c r="D43" s="65">
        <f>ROUND((E29*E30)+E29,2)</f>
        <v>0</v>
      </c>
      <c r="E43" s="65">
        <f>C43*D43</f>
        <v>0</v>
      </c>
      <c r="F43" s="3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hidden="1" customHeight="1" x14ac:dyDescent="0.2">
      <c r="A44" s="63" t="s">
        <v>36</v>
      </c>
      <c r="B44" s="64" t="s">
        <v>35</v>
      </c>
      <c r="C44" s="64">
        <v>1</v>
      </c>
      <c r="D44" s="66">
        <v>1100</v>
      </c>
      <c r="E44" s="66"/>
      <c r="F44" s="3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hidden="1" customHeight="1" x14ac:dyDescent="0.2">
      <c r="A45" s="67" t="s">
        <v>37</v>
      </c>
      <c r="B45" s="68" t="s">
        <v>38</v>
      </c>
      <c r="C45" s="69"/>
      <c r="D45" s="67"/>
      <c r="E45" s="67"/>
      <c r="F45" s="3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hidden="1" customHeight="1" x14ac:dyDescent="0.2">
      <c r="A46" s="67"/>
      <c r="B46" s="68" t="s">
        <v>39</v>
      </c>
      <c r="C46" s="66">
        <f>C45*8/7</f>
        <v>0</v>
      </c>
      <c r="D46" s="66">
        <f>D43/220*0.2</f>
        <v>0</v>
      </c>
      <c r="E46" s="66">
        <f>C45*D46</f>
        <v>0</v>
      </c>
      <c r="F46" s="3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hidden="1" customHeight="1" x14ac:dyDescent="0.2">
      <c r="A47" s="67" t="s">
        <v>40</v>
      </c>
      <c r="B47" s="68" t="s">
        <v>41</v>
      </c>
      <c r="C47" s="69"/>
      <c r="D47" s="66">
        <f>D43/220*2</f>
        <v>0</v>
      </c>
      <c r="E47" s="66">
        <f>C47*D47</f>
        <v>0</v>
      </c>
      <c r="F47" s="3"/>
      <c r="G47" s="3" t="s">
        <v>42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hidden="1" customHeight="1" x14ac:dyDescent="0.2">
      <c r="A48" s="67" t="s">
        <v>43</v>
      </c>
      <c r="B48" s="68" t="s">
        <v>38</v>
      </c>
      <c r="C48" s="69"/>
      <c r="D48" s="66"/>
      <c r="E48" s="66"/>
      <c r="F48" s="3"/>
      <c r="G48" s="3" t="s">
        <v>44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hidden="1" customHeight="1" x14ac:dyDescent="0.2">
      <c r="A49" s="67"/>
      <c r="B49" s="68" t="s">
        <v>39</v>
      </c>
      <c r="C49" s="66">
        <f>C48*8/7</f>
        <v>0</v>
      </c>
      <c r="D49" s="66">
        <f>D43/220*2*1.2</f>
        <v>0</v>
      </c>
      <c r="E49" s="66">
        <f>C49*D49</f>
        <v>0</v>
      </c>
      <c r="F49" s="3"/>
      <c r="G49" s="3" t="s">
        <v>44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hidden="1" customHeight="1" x14ac:dyDescent="0.2">
      <c r="A50" s="67" t="s">
        <v>45</v>
      </c>
      <c r="B50" s="68" t="s">
        <v>41</v>
      </c>
      <c r="C50" s="69"/>
      <c r="D50" s="66">
        <f>D43/220*1.5</f>
        <v>0</v>
      </c>
      <c r="E50" s="66">
        <f>C50*D50</f>
        <v>0</v>
      </c>
      <c r="F50" s="3"/>
      <c r="G50" s="3" t="s">
        <v>46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hidden="1" customHeight="1" x14ac:dyDescent="0.2">
      <c r="A51" s="67" t="s">
        <v>47</v>
      </c>
      <c r="B51" s="68" t="s">
        <v>38</v>
      </c>
      <c r="C51" s="69"/>
      <c r="D51" s="66"/>
      <c r="E51" s="66"/>
      <c r="F51" s="3"/>
      <c r="G51" s="3" t="s">
        <v>48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hidden="1" customHeight="1" x14ac:dyDescent="0.2">
      <c r="A52" s="67"/>
      <c r="B52" s="68" t="s">
        <v>39</v>
      </c>
      <c r="C52" s="66">
        <f>C51*8/7</f>
        <v>0</v>
      </c>
      <c r="D52" s="66">
        <f>D43/220*1.5*1.2</f>
        <v>0</v>
      </c>
      <c r="E52" s="66">
        <f>C52*D52</f>
        <v>0</v>
      </c>
      <c r="F52" s="3"/>
      <c r="G52" s="3" t="s">
        <v>48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hidden="1" customHeight="1" x14ac:dyDescent="0.2">
      <c r="A53" s="67" t="s">
        <v>49</v>
      </c>
      <c r="B53" s="68" t="s">
        <v>50</v>
      </c>
      <c r="C53" s="2"/>
      <c r="D53" s="66">
        <f>63/302*(SUM(E47:E52))</f>
        <v>0</v>
      </c>
      <c r="E53" s="66">
        <f>D53</f>
        <v>0</v>
      </c>
      <c r="F53" s="3"/>
      <c r="G53" s="3" t="s">
        <v>51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7" t="s">
        <v>52</v>
      </c>
      <c r="B54" s="68"/>
      <c r="C54" s="70">
        <v>0</v>
      </c>
      <c r="D54" s="66"/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53</v>
      </c>
      <c r="B55" s="68" t="s">
        <v>14</v>
      </c>
      <c r="C55" s="66">
        <v>0</v>
      </c>
      <c r="D55" s="66">
        <f>IF(C54=2,SUM(E43:E53),IF(C54=1,SUM(E43:E53)*D44/D43,0))</f>
        <v>0</v>
      </c>
      <c r="E55" s="66">
        <f>C55*D55/100</f>
        <v>0</v>
      </c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">
      <c r="A56" s="71" t="s">
        <v>54</v>
      </c>
      <c r="B56" s="72"/>
      <c r="C56" s="72"/>
      <c r="D56" s="73"/>
      <c r="E56" s="74">
        <f>SUM(E43:E55)</f>
        <v>0</v>
      </c>
      <c r="F56" s="22"/>
      <c r="G56" s="22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 x14ac:dyDescent="0.2">
      <c r="A57" s="67" t="s">
        <v>55</v>
      </c>
      <c r="B57" s="68" t="s">
        <v>14</v>
      </c>
      <c r="C57" s="75">
        <f>'24.Encargos Sociais'!$C$38*100</f>
        <v>0</v>
      </c>
      <c r="D57" s="66">
        <f>E56</f>
        <v>0</v>
      </c>
      <c r="E57" s="66">
        <f>D57*C57/100</f>
        <v>0</v>
      </c>
      <c r="F57" s="3"/>
      <c r="G57" s="3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">
      <c r="A58" s="71" t="s">
        <v>56</v>
      </c>
      <c r="B58" s="72"/>
      <c r="C58" s="72"/>
      <c r="D58" s="73"/>
      <c r="E58" s="74">
        <f>E56+E57</f>
        <v>0</v>
      </c>
      <c r="F58" s="22"/>
      <c r="G58" s="22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 x14ac:dyDescent="0.2">
      <c r="A59" s="67" t="s">
        <v>57</v>
      </c>
      <c r="B59" s="68" t="s">
        <v>58</v>
      </c>
      <c r="C59" s="76">
        <v>1</v>
      </c>
      <c r="D59" s="66">
        <f>E58</f>
        <v>0</v>
      </c>
      <c r="E59" s="66">
        <f>C59*D59</f>
        <v>0</v>
      </c>
      <c r="F59" s="3"/>
      <c r="G59" s="3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2"/>
      <c r="C60" s="2"/>
      <c r="D60" s="77" t="s">
        <v>59</v>
      </c>
      <c r="E60" s="78">
        <f>B37</f>
        <v>1</v>
      </c>
      <c r="F60" s="79">
        <f>E59*E60</f>
        <v>0</v>
      </c>
      <c r="G60" s="3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1.25" customHeight="1" x14ac:dyDescent="0.2">
      <c r="A61" s="2"/>
      <c r="B61" s="2"/>
      <c r="C61" s="2"/>
      <c r="D61" s="3"/>
      <c r="E61" s="3"/>
      <c r="F61" s="3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">
      <c r="A62" s="2" t="s">
        <v>60</v>
      </c>
      <c r="B62" s="80"/>
      <c r="C62" s="2"/>
      <c r="D62" s="2"/>
      <c r="E62" s="3"/>
      <c r="F62" s="3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59" t="s">
        <v>29</v>
      </c>
      <c r="B63" s="60" t="s">
        <v>30</v>
      </c>
      <c r="C63" s="60" t="s">
        <v>20</v>
      </c>
      <c r="D63" s="61" t="s">
        <v>31</v>
      </c>
      <c r="E63" s="61" t="s">
        <v>32</v>
      </c>
      <c r="F63" s="62" t="s">
        <v>33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67" t="s">
        <v>61</v>
      </c>
      <c r="B64" s="68" t="s">
        <v>50</v>
      </c>
      <c r="C64" s="81">
        <v>1</v>
      </c>
      <c r="D64" s="82"/>
      <c r="E64" s="66"/>
      <c r="F64" s="3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">
      <c r="A65" s="67" t="s">
        <v>62</v>
      </c>
      <c r="B65" s="68" t="s">
        <v>63</v>
      </c>
      <c r="C65" s="83">
        <v>21</v>
      </c>
      <c r="D65" s="66"/>
      <c r="E65" s="66"/>
      <c r="F65" s="3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hidden="1" customHeight="1" x14ac:dyDescent="0.2">
      <c r="A66" s="67" t="s">
        <v>64</v>
      </c>
      <c r="B66" s="68" t="s">
        <v>65</v>
      </c>
      <c r="C66" s="84" t="e">
        <f>$C$65*2*(#REF!)</f>
        <v>#REF!</v>
      </c>
      <c r="D66" s="65" t="str">
        <f>IFERROR((($C$65*2*$D$64)-(#REF!*0.06*C65/26))/($C$65*2),"-")</f>
        <v>-</v>
      </c>
      <c r="E66" s="66" t="str">
        <f>IFERROR(C66*D66,"-")</f>
        <v>-</v>
      </c>
      <c r="F66" s="3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63" t="s">
        <v>66</v>
      </c>
      <c r="B67" s="64" t="s">
        <v>65</v>
      </c>
      <c r="C67" s="84">
        <f>$C$65*2*(C59)</f>
        <v>42</v>
      </c>
      <c r="D67" s="65"/>
      <c r="E67" s="65">
        <f>C67*D64</f>
        <v>0</v>
      </c>
      <c r="F67" s="3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3"/>
      <c r="E68" s="3"/>
      <c r="F68" s="85">
        <f>E67-(6%*E43)</f>
        <v>0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1.25" customHeight="1" x14ac:dyDescent="0.2">
      <c r="A69" s="2"/>
      <c r="B69" s="2"/>
      <c r="C69" s="2"/>
      <c r="D69" s="3"/>
      <c r="E69" s="3"/>
      <c r="F69" s="3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2" t="s">
        <v>67</v>
      </c>
      <c r="B70" s="2"/>
      <c r="C70" s="2"/>
      <c r="D70" s="3"/>
      <c r="E70" s="3"/>
      <c r="F70" s="2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59" t="s">
        <v>29</v>
      </c>
      <c r="B71" s="60" t="s">
        <v>30</v>
      </c>
      <c r="C71" s="60" t="s">
        <v>20</v>
      </c>
      <c r="D71" s="61" t="s">
        <v>31</v>
      </c>
      <c r="E71" s="61" t="s">
        <v>32</v>
      </c>
      <c r="F71" s="62" t="s">
        <v>33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hidden="1" customHeight="1" x14ac:dyDescent="0.2">
      <c r="A72" s="67" t="str">
        <f>+A66</f>
        <v>Coletor</v>
      </c>
      <c r="B72" s="68" t="s">
        <v>68</v>
      </c>
      <c r="C72" s="84"/>
      <c r="D72" s="86">
        <v>0</v>
      </c>
      <c r="E72" s="87">
        <f>C72*D72</f>
        <v>0</v>
      </c>
      <c r="F72" s="2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67" t="str">
        <f>+A67</f>
        <v xml:space="preserve">Operador </v>
      </c>
      <c r="B73" s="68" t="s">
        <v>68</v>
      </c>
      <c r="C73" s="84">
        <v>1</v>
      </c>
      <c r="D73" s="86"/>
      <c r="E73" s="87">
        <f>C73*D73</f>
        <v>0</v>
      </c>
      <c r="F73" s="2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hidden="1" customHeight="1" x14ac:dyDescent="0.2">
      <c r="A74" s="67" t="s">
        <v>69</v>
      </c>
      <c r="B74" s="68" t="s">
        <v>68</v>
      </c>
      <c r="C74" s="84">
        <v>0</v>
      </c>
      <c r="D74" s="86">
        <v>13.55</v>
      </c>
      <c r="E74" s="87">
        <f>C74*D74</f>
        <v>0</v>
      </c>
      <c r="F74" s="2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88"/>
      <c r="B75" s="2"/>
      <c r="C75" s="2"/>
      <c r="D75" s="3"/>
      <c r="E75" s="3"/>
      <c r="F75" s="85">
        <f>SUM(E72:E74)</f>
        <v>0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3"/>
      <c r="E76" s="3"/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 t="s">
        <v>70</v>
      </c>
      <c r="B77" s="2"/>
      <c r="C77" s="2"/>
      <c r="D77" s="3"/>
      <c r="E77" s="3"/>
      <c r="F77" s="2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59" t="s">
        <v>29</v>
      </c>
      <c r="B78" s="60" t="s">
        <v>30</v>
      </c>
      <c r="C78" s="60" t="s">
        <v>20</v>
      </c>
      <c r="D78" s="61" t="s">
        <v>31</v>
      </c>
      <c r="E78" s="61" t="s">
        <v>32</v>
      </c>
      <c r="F78" s="62" t="s">
        <v>33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67" t="s">
        <v>71</v>
      </c>
      <c r="B79" s="68" t="s">
        <v>68</v>
      </c>
      <c r="C79" s="89">
        <v>1</v>
      </c>
      <c r="D79" s="86"/>
      <c r="E79" s="90">
        <f>C79*D79</f>
        <v>0</v>
      </c>
      <c r="F79" s="2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67" t="s">
        <v>72</v>
      </c>
      <c r="B80" s="68" t="s">
        <v>68</v>
      </c>
      <c r="C80" s="89">
        <v>1</v>
      </c>
      <c r="D80" s="91"/>
      <c r="E80" s="90">
        <f>C80*D80</f>
        <v>0</v>
      </c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92"/>
      <c r="B81" s="92"/>
      <c r="C81" s="2"/>
      <c r="D81" s="77" t="s">
        <v>73</v>
      </c>
      <c r="E81" s="87">
        <v>1</v>
      </c>
      <c r="F81" s="93">
        <f>SUM(E79:E80)*E81</f>
        <v>0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77"/>
      <c r="E82" s="94"/>
      <c r="F82" s="3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95" t="s">
        <v>74</v>
      </c>
      <c r="B83" s="96"/>
      <c r="C83" s="96"/>
      <c r="D83" s="36"/>
      <c r="E83" s="97"/>
      <c r="F83" s="85">
        <f>F60+F68+F75+F81</f>
        <v>0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3"/>
      <c r="E84" s="3"/>
      <c r="F84" s="3"/>
      <c r="G84" s="3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3" t="s">
        <v>75</v>
      </c>
      <c r="B85" s="2"/>
      <c r="C85" s="2"/>
      <c r="D85" s="3"/>
      <c r="E85" s="3"/>
      <c r="F85" s="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1.2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">
      <c r="A87" s="2" t="s">
        <v>76</v>
      </c>
      <c r="B87" s="2"/>
      <c r="C87" s="2"/>
      <c r="D87" s="3"/>
      <c r="E87" s="3"/>
      <c r="F87" s="3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1.25" customHeight="1" x14ac:dyDescent="0.2">
      <c r="A88" s="2"/>
      <c r="B88" s="2"/>
      <c r="C88" s="2"/>
      <c r="D88" s="3"/>
      <c r="E88" s="3"/>
      <c r="F88" s="3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7.75" customHeight="1" x14ac:dyDescent="0.2">
      <c r="A89" s="59" t="s">
        <v>29</v>
      </c>
      <c r="B89" s="60" t="s">
        <v>30</v>
      </c>
      <c r="C89" s="98" t="s">
        <v>77</v>
      </c>
      <c r="D89" s="61" t="s">
        <v>31</v>
      </c>
      <c r="E89" s="61" t="s">
        <v>32</v>
      </c>
      <c r="F89" s="62" t="s">
        <v>33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3" t="s">
        <v>78</v>
      </c>
      <c r="B90" s="64" t="s">
        <v>68</v>
      </c>
      <c r="C90" s="99"/>
      <c r="D90" s="100"/>
      <c r="E90" s="65">
        <f t="shared" ref="E90:E99" si="1">IFERROR(D90/C90,0)</f>
        <v>0</v>
      </c>
      <c r="F90" s="3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67" t="s">
        <v>79</v>
      </c>
      <c r="B91" s="68" t="s">
        <v>68</v>
      </c>
      <c r="C91" s="99"/>
      <c r="D91" s="101"/>
      <c r="E91" s="65">
        <f t="shared" si="1"/>
        <v>0</v>
      </c>
      <c r="F91" s="3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67" t="s">
        <v>80</v>
      </c>
      <c r="B92" s="68" t="s">
        <v>68</v>
      </c>
      <c r="C92" s="99"/>
      <c r="D92" s="101"/>
      <c r="E92" s="65">
        <f t="shared" si="1"/>
        <v>0</v>
      </c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67" t="s">
        <v>81</v>
      </c>
      <c r="B93" s="68" t="s">
        <v>68</v>
      </c>
      <c r="C93" s="99"/>
      <c r="D93" s="101"/>
      <c r="E93" s="65">
        <f t="shared" si="1"/>
        <v>0</v>
      </c>
      <c r="F93" s="3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">
      <c r="A94" s="67" t="s">
        <v>82</v>
      </c>
      <c r="B94" s="68" t="s">
        <v>83</v>
      </c>
      <c r="C94" s="99"/>
      <c r="D94" s="101"/>
      <c r="E94" s="65">
        <f t="shared" si="1"/>
        <v>0</v>
      </c>
      <c r="F94" s="3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67" t="s">
        <v>84</v>
      </c>
      <c r="B95" s="68" t="s">
        <v>83</v>
      </c>
      <c r="C95" s="99"/>
      <c r="D95" s="101"/>
      <c r="E95" s="65">
        <f t="shared" si="1"/>
        <v>0</v>
      </c>
      <c r="F95" s="3"/>
      <c r="G95" s="3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67" t="s">
        <v>85</v>
      </c>
      <c r="B96" s="68" t="s">
        <v>68</v>
      </c>
      <c r="C96" s="99"/>
      <c r="D96" s="101"/>
      <c r="E96" s="65">
        <f t="shared" si="1"/>
        <v>0</v>
      </c>
      <c r="F96" s="3"/>
      <c r="G96" s="3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67" t="s">
        <v>86</v>
      </c>
      <c r="B97" s="68" t="s">
        <v>83</v>
      </c>
      <c r="C97" s="99"/>
      <c r="D97" s="101"/>
      <c r="E97" s="65">
        <f t="shared" si="1"/>
        <v>0</v>
      </c>
      <c r="F97" s="3"/>
      <c r="G97" s="3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67" t="s">
        <v>87</v>
      </c>
      <c r="B98" s="68" t="s">
        <v>88</v>
      </c>
      <c r="C98" s="99"/>
      <c r="D98" s="101"/>
      <c r="E98" s="65">
        <f t="shared" si="1"/>
        <v>0</v>
      </c>
      <c r="F98" s="3"/>
      <c r="G98" s="3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67" t="s">
        <v>89</v>
      </c>
      <c r="B99" s="68" t="s">
        <v>90</v>
      </c>
      <c r="C99" s="99"/>
      <c r="D99" s="101"/>
      <c r="E99" s="65">
        <f t="shared" si="1"/>
        <v>0</v>
      </c>
      <c r="F99" s="3"/>
      <c r="G99" s="3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7" t="s">
        <v>57</v>
      </c>
      <c r="B100" s="68" t="s">
        <v>58</v>
      </c>
      <c r="C100" s="89">
        <f>E28</f>
        <v>1</v>
      </c>
      <c r="D100" s="66">
        <f>+SUM(E90:E99)</f>
        <v>0</v>
      </c>
      <c r="E100" s="66">
        <f>C100*D100</f>
        <v>0</v>
      </c>
      <c r="F100" s="3"/>
      <c r="G100" s="3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77" t="s">
        <v>59</v>
      </c>
      <c r="E101" s="78">
        <f>$B$37</f>
        <v>1</v>
      </c>
      <c r="F101" s="79">
        <f>E100*E101</f>
        <v>0</v>
      </c>
      <c r="G101" s="3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1.25" customHeight="1" x14ac:dyDescent="0.2">
      <c r="A102" s="2"/>
      <c r="B102" s="2"/>
      <c r="C102" s="2"/>
      <c r="D102" s="3"/>
      <c r="E102" s="3"/>
      <c r="F102" s="3"/>
      <c r="G102" s="3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1.25" customHeight="1" x14ac:dyDescent="0.2">
      <c r="A103" s="2"/>
      <c r="B103" s="2"/>
      <c r="C103" s="2"/>
      <c r="D103" s="3"/>
      <c r="E103" s="3"/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95" t="s">
        <v>91</v>
      </c>
      <c r="B104" s="102"/>
      <c r="C104" s="102"/>
      <c r="D104" s="103"/>
      <c r="E104" s="104"/>
      <c r="F104" s="105">
        <f>+F101</f>
        <v>0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1.25" customHeight="1" x14ac:dyDescent="0.2">
      <c r="A105" s="2"/>
      <c r="B105" s="2"/>
      <c r="C105" s="2"/>
      <c r="D105" s="3"/>
      <c r="E105" s="3"/>
      <c r="F105" s="3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3" t="s">
        <v>92</v>
      </c>
      <c r="B106" s="2"/>
      <c r="C106" s="2"/>
      <c r="D106" s="3"/>
      <c r="E106" s="3"/>
      <c r="F106" s="3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1.25" customHeight="1" x14ac:dyDescent="0.2">
      <c r="A107" s="2"/>
      <c r="B107" s="106"/>
      <c r="C107" s="2"/>
      <c r="D107" s="3"/>
      <c r="E107" s="3"/>
      <c r="F107" s="3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 t="s">
        <v>93</v>
      </c>
      <c r="B108" s="2"/>
      <c r="C108" s="2"/>
      <c r="D108" s="3"/>
      <c r="E108" s="3"/>
      <c r="F108" s="3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1.25" customHeight="1" x14ac:dyDescent="0.2">
      <c r="A109" s="2"/>
      <c r="B109" s="2"/>
      <c r="C109" s="2"/>
      <c r="D109" s="3"/>
      <c r="E109" s="3"/>
      <c r="F109" s="3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106" t="s">
        <v>15</v>
      </c>
      <c r="B110" s="2"/>
      <c r="C110" s="2"/>
      <c r="D110" s="3"/>
      <c r="E110" s="3"/>
      <c r="F110" s="3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59" t="s">
        <v>29</v>
      </c>
      <c r="B111" s="60" t="s">
        <v>30</v>
      </c>
      <c r="C111" s="60" t="s">
        <v>20</v>
      </c>
      <c r="D111" s="61" t="s">
        <v>31</v>
      </c>
      <c r="E111" s="61" t="s">
        <v>32</v>
      </c>
      <c r="F111" s="62" t="s">
        <v>33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63" t="s">
        <v>94</v>
      </c>
      <c r="B112" s="64" t="s">
        <v>68</v>
      </c>
      <c r="C112" s="64">
        <v>1</v>
      </c>
      <c r="D112" s="100"/>
      <c r="E112" s="65">
        <f>C112*D112</f>
        <v>0</v>
      </c>
      <c r="F112" s="3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67" t="s">
        <v>95</v>
      </c>
      <c r="B113" s="68" t="s">
        <v>96</v>
      </c>
      <c r="C113" s="107"/>
      <c r="D113" s="66"/>
      <c r="E113" s="66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67" t="s">
        <v>97</v>
      </c>
      <c r="B114" s="68" t="s">
        <v>96</v>
      </c>
      <c r="C114" s="107"/>
      <c r="D114" s="66"/>
      <c r="E114" s="66"/>
      <c r="F114" s="108"/>
      <c r="G114" s="3"/>
      <c r="H114" s="2"/>
      <c r="I114" s="109"/>
      <c r="J114" s="109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67" t="s">
        <v>98</v>
      </c>
      <c r="B115" s="68" t="s">
        <v>14</v>
      </c>
      <c r="C115" s="75">
        <f>IFERROR(VLOOKUP(C113,'28. Depreciação'!A3:B17,2,0),0)</f>
        <v>0</v>
      </c>
      <c r="D115" s="66">
        <f>E112</f>
        <v>0</v>
      </c>
      <c r="E115" s="66">
        <f>C115*D115/100</f>
        <v>0</v>
      </c>
      <c r="F115" s="3"/>
      <c r="G115" s="3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110" t="s">
        <v>99</v>
      </c>
      <c r="B116" s="111" t="s">
        <v>35</v>
      </c>
      <c r="C116" s="111">
        <f>C113*12</f>
        <v>0</v>
      </c>
      <c r="D116" s="112">
        <f>IF(C114&lt;=C113,E115,0)</f>
        <v>0</v>
      </c>
      <c r="E116" s="112">
        <f>IFERROR(D116/C116,0)</f>
        <v>0</v>
      </c>
      <c r="F116" s="3"/>
      <c r="G116" s="3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hidden="1" customHeight="1" x14ac:dyDescent="0.2">
      <c r="A117" s="63" t="s">
        <v>100</v>
      </c>
      <c r="B117" s="64" t="s">
        <v>68</v>
      </c>
      <c r="C117" s="64">
        <f>C112</f>
        <v>1</v>
      </c>
      <c r="D117" s="113">
        <v>0</v>
      </c>
      <c r="E117" s="65">
        <f>C117*D117</f>
        <v>0</v>
      </c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hidden="1" customHeight="1" x14ac:dyDescent="0.2">
      <c r="A118" s="67" t="s">
        <v>95</v>
      </c>
      <c r="B118" s="68" t="s">
        <v>96</v>
      </c>
      <c r="C118" s="76">
        <v>16</v>
      </c>
      <c r="D118" s="66"/>
      <c r="E118" s="66"/>
      <c r="F118" s="3"/>
      <c r="G118" s="3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hidden="1" customHeight="1" x14ac:dyDescent="0.2">
      <c r="A119" s="67" t="s">
        <v>101</v>
      </c>
      <c r="B119" s="68" t="s">
        <v>96</v>
      </c>
      <c r="C119" s="76">
        <v>16</v>
      </c>
      <c r="D119" s="66"/>
      <c r="E119" s="66"/>
      <c r="F119" s="108"/>
      <c r="G119" s="3"/>
      <c r="H119" s="2"/>
      <c r="I119" s="109"/>
      <c r="J119" s="109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hidden="1" customHeight="1" x14ac:dyDescent="0.2">
      <c r="A120" s="67" t="s">
        <v>98</v>
      </c>
      <c r="B120" s="68" t="s">
        <v>14</v>
      </c>
      <c r="C120" s="114">
        <f>IFERROR(VLOOKUP(C118,'28. Depreciação'!A3:B17,2,0),0)</f>
        <v>0</v>
      </c>
      <c r="D120" s="66">
        <f>E117</f>
        <v>0</v>
      </c>
      <c r="E120" s="66">
        <f>C120*D120/100</f>
        <v>0</v>
      </c>
      <c r="F120" s="3"/>
      <c r="G120" s="3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hidden="1" customHeight="1" x14ac:dyDescent="0.2">
      <c r="A121" s="115" t="s">
        <v>102</v>
      </c>
      <c r="B121" s="116" t="s">
        <v>35</v>
      </c>
      <c r="C121" s="116">
        <f>C118*12</f>
        <v>192</v>
      </c>
      <c r="D121" s="117">
        <f>IF(C119&lt;=C118,E120,0)</f>
        <v>0</v>
      </c>
      <c r="E121" s="117">
        <f>IFERROR(D121/C121,0)</f>
        <v>0</v>
      </c>
      <c r="F121" s="3"/>
      <c r="G121" s="3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71" t="s">
        <v>103</v>
      </c>
      <c r="B122" s="72"/>
      <c r="C122" s="72"/>
      <c r="D122" s="73"/>
      <c r="E122" s="74">
        <f>E116+E121</f>
        <v>0</v>
      </c>
      <c r="F122" s="3"/>
      <c r="G122" s="3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115" t="s">
        <v>104</v>
      </c>
      <c r="B123" s="116" t="s">
        <v>68</v>
      </c>
      <c r="C123" s="76">
        <v>1</v>
      </c>
      <c r="D123" s="117">
        <f>E122</f>
        <v>0</v>
      </c>
      <c r="E123" s="74">
        <f>C123*D123</f>
        <v>0</v>
      </c>
      <c r="F123" s="3"/>
      <c r="G123" s="3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118"/>
      <c r="B124" s="118"/>
      <c r="C124" s="118"/>
      <c r="D124" s="77" t="s">
        <v>59</v>
      </c>
      <c r="E124" s="78">
        <f>B37</f>
        <v>1</v>
      </c>
      <c r="F124" s="105">
        <f>E123*E124</f>
        <v>0</v>
      </c>
      <c r="G124" s="3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1.25" customHeight="1" x14ac:dyDescent="0.2">
      <c r="A125" s="2"/>
      <c r="B125" s="2"/>
      <c r="C125" s="2"/>
      <c r="D125" s="3"/>
      <c r="E125" s="3"/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06" t="s">
        <v>16</v>
      </c>
      <c r="B126" s="2"/>
      <c r="C126" s="2"/>
      <c r="D126" s="3"/>
      <c r="E126" s="3"/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119" t="s">
        <v>29</v>
      </c>
      <c r="B127" s="120" t="s">
        <v>30</v>
      </c>
      <c r="C127" s="120" t="s">
        <v>20</v>
      </c>
      <c r="D127" s="61" t="s">
        <v>31</v>
      </c>
      <c r="E127" s="121" t="s">
        <v>32</v>
      </c>
      <c r="F127" s="62" t="s">
        <v>33</v>
      </c>
      <c r="G127" s="3"/>
      <c r="H127" s="2"/>
      <c r="I127" s="109"/>
      <c r="J127" s="109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67" t="s">
        <v>105</v>
      </c>
      <c r="B128" s="68" t="s">
        <v>68</v>
      </c>
      <c r="C128" s="64">
        <v>1</v>
      </c>
      <c r="D128" s="66">
        <f>D112</f>
        <v>0</v>
      </c>
      <c r="E128" s="66">
        <f>C128*D128</f>
        <v>0</v>
      </c>
      <c r="F128" s="108"/>
      <c r="G128" s="3"/>
      <c r="H128" s="2"/>
      <c r="I128" s="109"/>
      <c r="J128" s="109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67" t="s">
        <v>106</v>
      </c>
      <c r="B129" s="68" t="s">
        <v>14</v>
      </c>
      <c r="C129" s="107"/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67" t="s">
        <v>107</v>
      </c>
      <c r="B130" s="68" t="s">
        <v>50</v>
      </c>
      <c r="C130" s="66">
        <f>IFERROR(IF(C114&lt;=C113,E112-(C115/(100*C113)*C114)*E112,E112-E115),0)*0.35</f>
        <v>0</v>
      </c>
      <c r="D130" s="66"/>
      <c r="E130" s="66"/>
      <c r="F130" s="108"/>
      <c r="G130" s="3"/>
      <c r="H130" s="2"/>
      <c r="I130" s="109"/>
      <c r="J130" s="109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67" t="s">
        <v>108</v>
      </c>
      <c r="B131" s="68" t="s">
        <v>50</v>
      </c>
      <c r="C131" s="66">
        <f>IFERROR(IF(C114&gt;=C113,C130,((((C130)-(E112-E115))*(((C113-C114)+1)/(2*(C113-C114))))+(E112-E115))),0)</f>
        <v>0</v>
      </c>
      <c r="D131" s="66"/>
      <c r="E131" s="66"/>
      <c r="F131" s="108"/>
      <c r="G131" s="3"/>
      <c r="H131" s="2"/>
      <c r="I131" s="109"/>
      <c r="J131" s="109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110" t="s">
        <v>109</v>
      </c>
      <c r="B132" s="111" t="s">
        <v>50</v>
      </c>
      <c r="C132" s="111"/>
      <c r="D132" s="112">
        <f>C129*C131/12/100</f>
        <v>0</v>
      </c>
      <c r="E132" s="112">
        <f>D132</f>
        <v>0</v>
      </c>
      <c r="F132" s="108"/>
      <c r="G132" s="3"/>
      <c r="H132" s="2"/>
      <c r="I132" s="109"/>
      <c r="J132" s="109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hidden="1" customHeight="1" x14ac:dyDescent="0.2">
      <c r="A133" s="63" t="s">
        <v>100</v>
      </c>
      <c r="B133" s="64" t="s">
        <v>68</v>
      </c>
      <c r="C133" s="64">
        <f>C117</f>
        <v>1</v>
      </c>
      <c r="D133" s="65">
        <f>D117</f>
        <v>0</v>
      </c>
      <c r="E133" s="65">
        <f>C133*D133</f>
        <v>0</v>
      </c>
      <c r="F133" s="108"/>
      <c r="G133" s="3"/>
      <c r="H133" s="2"/>
      <c r="I133" s="109"/>
      <c r="J133" s="109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hidden="1" customHeight="1" x14ac:dyDescent="0.2">
      <c r="A134" s="67" t="s">
        <v>106</v>
      </c>
      <c r="B134" s="68" t="s">
        <v>14</v>
      </c>
      <c r="C134" s="68">
        <f>C129</f>
        <v>0</v>
      </c>
      <c r="D134" s="66"/>
      <c r="E134" s="66"/>
      <c r="F134" s="108"/>
      <c r="G134" s="3"/>
      <c r="H134" s="2"/>
      <c r="I134" s="109"/>
      <c r="J134" s="109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hidden="1" customHeight="1" x14ac:dyDescent="0.2">
      <c r="A135" s="67" t="s">
        <v>110</v>
      </c>
      <c r="B135" s="68" t="s">
        <v>50</v>
      </c>
      <c r="C135" s="66">
        <f>IFERROR(IF(C119&lt;=C118,E117-(C120/(100*C118)*C119)*E117,E117-E120),0)*0.35</f>
        <v>0</v>
      </c>
      <c r="D135" s="66"/>
      <c r="E135" s="66"/>
      <c r="F135" s="108"/>
      <c r="G135" s="3"/>
      <c r="H135" s="2"/>
      <c r="I135" s="109"/>
      <c r="J135" s="109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hidden="1" customHeight="1" x14ac:dyDescent="0.2">
      <c r="A136" s="67" t="s">
        <v>111</v>
      </c>
      <c r="B136" s="68" t="s">
        <v>50</v>
      </c>
      <c r="C136" s="66">
        <f>IFERROR(IF(C119&gt;=C118,C135,((((C135)-(E117-E120))*(((C118-C119)+1)/(2*(C118-C119))))+(E117-E120))),0)</f>
        <v>0</v>
      </c>
      <c r="D136" s="66"/>
      <c r="E136" s="66"/>
      <c r="F136" s="108"/>
      <c r="G136" s="3"/>
      <c r="H136" s="2"/>
      <c r="I136" s="109"/>
      <c r="J136" s="109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hidden="1" customHeight="1" x14ac:dyDescent="0.2">
      <c r="A137" s="115" t="s">
        <v>112</v>
      </c>
      <c r="B137" s="116" t="s">
        <v>50</v>
      </c>
      <c r="C137" s="116"/>
      <c r="D137" s="117">
        <f>C134*C136/12/100</f>
        <v>0</v>
      </c>
      <c r="E137" s="117">
        <f>D137</f>
        <v>0</v>
      </c>
      <c r="F137" s="108"/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8.25" customHeight="1" x14ac:dyDescent="0.2">
      <c r="A138" s="71"/>
      <c r="B138" s="116"/>
      <c r="C138" s="116"/>
      <c r="D138" s="123"/>
      <c r="E138" s="74"/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hidden="1" customHeight="1" x14ac:dyDescent="0.2">
      <c r="A139" s="71" t="s">
        <v>113</v>
      </c>
      <c r="B139" s="116" t="s">
        <v>68</v>
      </c>
      <c r="C139" s="68">
        <f>C123</f>
        <v>1</v>
      </c>
      <c r="D139" s="123">
        <f>E132</f>
        <v>0</v>
      </c>
      <c r="E139" s="74">
        <f>C139*D139</f>
        <v>0</v>
      </c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hidden="1" customHeight="1" x14ac:dyDescent="0.2">
      <c r="A140" s="71" t="s">
        <v>114</v>
      </c>
      <c r="B140" s="116" t="s">
        <v>68</v>
      </c>
      <c r="C140" s="68">
        <v>1</v>
      </c>
      <c r="D140" s="123">
        <f>E137</f>
        <v>0</v>
      </c>
      <c r="E140" s="74">
        <f>C140*D140</f>
        <v>0</v>
      </c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115" t="s">
        <v>115</v>
      </c>
      <c r="B141" s="116" t="s">
        <v>68</v>
      </c>
      <c r="C141" s="68">
        <v>1</v>
      </c>
      <c r="D141" s="117">
        <f>E139+E140</f>
        <v>0</v>
      </c>
      <c r="E141" s="74">
        <f>C141*D141</f>
        <v>0</v>
      </c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124"/>
      <c r="D142" s="77" t="s">
        <v>59</v>
      </c>
      <c r="E142" s="78">
        <f>E124</f>
        <v>1</v>
      </c>
      <c r="F142" s="105">
        <f>E141*E142</f>
        <v>0</v>
      </c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1.25" customHeight="1" x14ac:dyDescent="0.2">
      <c r="A143" s="2"/>
      <c r="B143" s="2"/>
      <c r="C143" s="2"/>
      <c r="D143" s="3"/>
      <c r="E143" s="3"/>
      <c r="F143" s="3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 t="s">
        <v>116</v>
      </c>
      <c r="B144" s="2"/>
      <c r="C144" s="2"/>
      <c r="D144" s="3"/>
      <c r="E144" s="3"/>
      <c r="F144" s="3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59" t="s">
        <v>29</v>
      </c>
      <c r="B145" s="60" t="s">
        <v>30</v>
      </c>
      <c r="C145" s="60" t="s">
        <v>20</v>
      </c>
      <c r="D145" s="61" t="s">
        <v>31</v>
      </c>
      <c r="E145" s="61" t="s">
        <v>32</v>
      </c>
      <c r="F145" s="62" t="s">
        <v>33</v>
      </c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67" t="s">
        <v>117</v>
      </c>
      <c r="B146" s="68" t="s">
        <v>68</v>
      </c>
      <c r="C146" s="65">
        <f>C123</f>
        <v>1</v>
      </c>
      <c r="D146" s="125">
        <f>1%*D112</f>
        <v>0</v>
      </c>
      <c r="E146" s="66">
        <f>C146*D146</f>
        <v>0</v>
      </c>
      <c r="F146" s="3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115" t="s">
        <v>118</v>
      </c>
      <c r="B147" s="116" t="s">
        <v>35</v>
      </c>
      <c r="C147" s="116">
        <v>12</v>
      </c>
      <c r="D147" s="117">
        <f>SUM(E146)</f>
        <v>0</v>
      </c>
      <c r="E147" s="117">
        <f>D147/C147</f>
        <v>0</v>
      </c>
      <c r="F147" s="3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77" t="s">
        <v>59</v>
      </c>
      <c r="E148" s="78">
        <f>E142</f>
        <v>1</v>
      </c>
      <c r="F148" s="79">
        <f>E147*E148</f>
        <v>0</v>
      </c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 t="s">
        <v>119</v>
      </c>
      <c r="B149" s="126"/>
      <c r="C149" s="2"/>
      <c r="D149" s="3"/>
      <c r="E149" s="3"/>
      <c r="F149" s="3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126"/>
      <c r="C150" s="2"/>
      <c r="D150" s="3"/>
      <c r="E150" s="3"/>
      <c r="F150" s="3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120</v>
      </c>
      <c r="B151" s="127">
        <v>176</v>
      </c>
      <c r="C151" s="2"/>
      <c r="D151" s="3"/>
      <c r="E151" s="3"/>
      <c r="F151" s="3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126"/>
      <c r="C152" s="2"/>
      <c r="D152" s="3"/>
      <c r="E152" s="3"/>
      <c r="F152" s="3"/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59" t="s">
        <v>29</v>
      </c>
      <c r="B153" s="60" t="s">
        <v>30</v>
      </c>
      <c r="C153" s="60" t="s">
        <v>121</v>
      </c>
      <c r="D153" s="61" t="s">
        <v>31</v>
      </c>
      <c r="E153" s="61" t="s">
        <v>32</v>
      </c>
      <c r="F153" s="62" t="s">
        <v>33</v>
      </c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63" t="s">
        <v>122</v>
      </c>
      <c r="B154" s="64" t="s">
        <v>123</v>
      </c>
      <c r="C154" s="128"/>
      <c r="D154" s="129"/>
      <c r="E154" s="65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63" t="s">
        <v>124</v>
      </c>
      <c r="B155" s="64" t="s">
        <v>123</v>
      </c>
      <c r="C155" s="100"/>
      <c r="D155" s="129"/>
      <c r="E155" s="65"/>
      <c r="F155" s="3"/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67" t="s">
        <v>125</v>
      </c>
      <c r="B156" s="68" t="s">
        <v>126</v>
      </c>
      <c r="C156" s="66">
        <f>B151</f>
        <v>176</v>
      </c>
      <c r="D156" s="130">
        <f>(C154*D154)+(C155*D155)</f>
        <v>0</v>
      </c>
      <c r="E156" s="66">
        <f>IFERROR(C156*D156,"-")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115" t="s">
        <v>127</v>
      </c>
      <c r="B157" s="116"/>
      <c r="C157" s="131"/>
      <c r="D157" s="132"/>
      <c r="E157" s="66"/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3"/>
      <c r="E158" s="3"/>
      <c r="F158" s="105">
        <f>SUM(E154:E156)</f>
        <v>0</v>
      </c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1.25" customHeight="1" x14ac:dyDescent="0.2">
      <c r="A159" s="2"/>
      <c r="B159" s="2"/>
      <c r="C159" s="2"/>
      <c r="D159" s="3"/>
      <c r="E159" s="3"/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 t="s">
        <v>128</v>
      </c>
      <c r="B160" s="2"/>
      <c r="C160" s="2"/>
      <c r="D160" s="3"/>
      <c r="E160" s="3"/>
      <c r="F160" s="3"/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59" t="s">
        <v>29</v>
      </c>
      <c r="B161" s="60" t="s">
        <v>30</v>
      </c>
      <c r="C161" s="60" t="s">
        <v>20</v>
      </c>
      <c r="D161" s="61" t="s">
        <v>31</v>
      </c>
      <c r="E161" s="61" t="s">
        <v>32</v>
      </c>
      <c r="F161" s="62" t="s">
        <v>33</v>
      </c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63" t="s">
        <v>129</v>
      </c>
      <c r="B162" s="64" t="s">
        <v>130</v>
      </c>
      <c r="C162" s="66">
        <f>C156</f>
        <v>176</v>
      </c>
      <c r="D162" s="100"/>
      <c r="E162" s="65">
        <f>C162*D162</f>
        <v>0</v>
      </c>
      <c r="F162" s="3"/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3"/>
      <c r="E163" s="3"/>
      <c r="F163" s="105">
        <f>E162</f>
        <v>0</v>
      </c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1.25" hidden="1" customHeight="1" x14ac:dyDescent="0.2">
      <c r="A164" s="2"/>
      <c r="B164" s="2"/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hidden="1" customHeight="1" x14ac:dyDescent="0.2">
      <c r="A165" s="2" t="s">
        <v>131</v>
      </c>
      <c r="B165" s="2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hidden="1" customHeight="1" x14ac:dyDescent="0.2">
      <c r="A166" s="59" t="s">
        <v>29</v>
      </c>
      <c r="B166" s="60" t="s">
        <v>30</v>
      </c>
      <c r="C166" s="60" t="s">
        <v>20</v>
      </c>
      <c r="D166" s="61" t="s">
        <v>31</v>
      </c>
      <c r="E166" s="61" t="s">
        <v>32</v>
      </c>
      <c r="F166" s="62" t="s">
        <v>33</v>
      </c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hidden="1" customHeight="1" x14ac:dyDescent="0.2">
      <c r="A167" s="63" t="s">
        <v>132</v>
      </c>
      <c r="B167" s="64" t="s">
        <v>68</v>
      </c>
      <c r="C167" s="133">
        <v>0</v>
      </c>
      <c r="D167" s="113">
        <v>6000</v>
      </c>
      <c r="E167" s="65">
        <f>C167*D167</f>
        <v>0</v>
      </c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hidden="1" customHeight="1" x14ac:dyDescent="0.2">
      <c r="A168" s="63" t="s">
        <v>133</v>
      </c>
      <c r="B168" s="64" t="s">
        <v>68</v>
      </c>
      <c r="C168" s="133">
        <v>2</v>
      </c>
      <c r="D168" s="65"/>
      <c r="E168" s="65"/>
      <c r="F168" s="3"/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hidden="1" customHeight="1" x14ac:dyDescent="0.2">
      <c r="A169" s="63" t="s">
        <v>134</v>
      </c>
      <c r="B169" s="64" t="s">
        <v>68</v>
      </c>
      <c r="C169" s="65">
        <f>C167*C168</f>
        <v>0</v>
      </c>
      <c r="D169" s="113">
        <v>3000</v>
      </c>
      <c r="E169" s="65">
        <f>C169*D169</f>
        <v>0</v>
      </c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hidden="1" customHeight="1" x14ac:dyDescent="0.2">
      <c r="A170" s="67" t="s">
        <v>135</v>
      </c>
      <c r="B170" s="68" t="s">
        <v>136</v>
      </c>
      <c r="C170" s="134">
        <v>10000</v>
      </c>
      <c r="D170" s="66">
        <f>E167+E169</f>
        <v>0</v>
      </c>
      <c r="E170" s="66">
        <f>IFERROR(D170/C170,"-")</f>
        <v>0</v>
      </c>
      <c r="F170" s="3"/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hidden="1" customHeight="1" x14ac:dyDescent="0.2">
      <c r="A171" s="67" t="s">
        <v>137</v>
      </c>
      <c r="B171" s="68" t="s">
        <v>138</v>
      </c>
      <c r="C171" s="66">
        <f>B151</f>
        <v>176</v>
      </c>
      <c r="D171" s="66">
        <f>E170</f>
        <v>0</v>
      </c>
      <c r="E171" s="66">
        <f>IFERROR(C171*D171,0)</f>
        <v>0</v>
      </c>
      <c r="F171" s="3"/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hidden="1" customHeight="1" x14ac:dyDescent="0.2">
      <c r="A172" s="2"/>
      <c r="B172" s="2"/>
      <c r="C172" s="2"/>
      <c r="D172" s="3"/>
      <c r="E172" s="3"/>
      <c r="F172" s="105">
        <f>E171</f>
        <v>0</v>
      </c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1.25" customHeight="1" x14ac:dyDescent="0.2">
      <c r="A173" s="2"/>
      <c r="B173" s="2"/>
      <c r="C173" s="2"/>
      <c r="D173" s="3"/>
      <c r="E173" s="3"/>
      <c r="F173" s="3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95" t="s">
        <v>139</v>
      </c>
      <c r="B174" s="96"/>
      <c r="C174" s="96"/>
      <c r="D174" s="36"/>
      <c r="E174" s="97"/>
      <c r="F174" s="105">
        <f>+SUM(F112:F173)</f>
        <v>0</v>
      </c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1.25" customHeight="1" x14ac:dyDescent="0.2">
      <c r="A175" s="2"/>
      <c r="B175" s="2"/>
      <c r="C175" s="2"/>
      <c r="D175" s="3"/>
      <c r="E175" s="3"/>
      <c r="F175" s="3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hidden="1" customHeight="1" x14ac:dyDescent="0.2">
      <c r="A176" s="23" t="s">
        <v>140</v>
      </c>
      <c r="B176" s="23"/>
      <c r="C176" s="23"/>
      <c r="D176" s="22"/>
      <c r="E176" s="22"/>
      <c r="F176" s="73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1.25" hidden="1" customHeight="1" x14ac:dyDescent="0.2">
      <c r="A177" s="2"/>
      <c r="B177" s="2"/>
      <c r="C177" s="2"/>
      <c r="D177" s="3"/>
      <c r="E177" s="3"/>
      <c r="F177" s="3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hidden="1" customHeight="1" x14ac:dyDescent="0.2">
      <c r="A178" s="59" t="s">
        <v>29</v>
      </c>
      <c r="B178" s="60" t="s">
        <v>30</v>
      </c>
      <c r="C178" s="60" t="s">
        <v>20</v>
      </c>
      <c r="D178" s="61" t="s">
        <v>31</v>
      </c>
      <c r="E178" s="61" t="s">
        <v>32</v>
      </c>
      <c r="F178" s="62" t="s">
        <v>33</v>
      </c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hidden="1" customHeight="1" x14ac:dyDescent="0.2">
      <c r="A179" s="67" t="s">
        <v>141</v>
      </c>
      <c r="B179" s="68" t="s">
        <v>68</v>
      </c>
      <c r="C179" s="135">
        <v>0</v>
      </c>
      <c r="D179" s="113">
        <v>50</v>
      </c>
      <c r="E179" s="66">
        <f>C179*D179</f>
        <v>0</v>
      </c>
      <c r="F179" s="108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67"/>
      <c r="B180" s="68"/>
      <c r="C180" s="135"/>
      <c r="D180" s="113"/>
      <c r="E180" s="66">
        <f>C180*D180</f>
        <v>0</v>
      </c>
      <c r="F180" s="108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67"/>
      <c r="B181" s="68"/>
      <c r="C181" s="135"/>
      <c r="D181" s="113"/>
      <c r="E181" s="66">
        <f>C181*D181</f>
        <v>0</v>
      </c>
      <c r="F181" s="108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7"/>
      <c r="B182" s="68"/>
      <c r="C182" s="99"/>
      <c r="D182" s="113"/>
      <c r="E182" s="66"/>
      <c r="F182" s="108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7"/>
      <c r="B183" s="68"/>
      <c r="C183" s="66"/>
      <c r="D183" s="86"/>
      <c r="E183" s="66">
        <f>C183*D183</f>
        <v>0</v>
      </c>
      <c r="F183" s="108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67" t="s">
        <v>142</v>
      </c>
      <c r="B184" s="68" t="s">
        <v>143</v>
      </c>
      <c r="C184" s="135"/>
      <c r="D184" s="113"/>
      <c r="E184" s="66">
        <f>C184*D184</f>
        <v>0</v>
      </c>
      <c r="F184" s="108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hidden="1" customHeight="1" x14ac:dyDescent="0.2">
      <c r="A185" s="23"/>
      <c r="B185" s="23"/>
      <c r="C185" s="23"/>
      <c r="D185" s="23"/>
      <c r="E185" s="22"/>
      <c r="F185" s="105">
        <f>SUM(E179:E184)</f>
        <v>0</v>
      </c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1.25" hidden="1" customHeight="1" x14ac:dyDescent="0.2">
      <c r="A186" s="2"/>
      <c r="B186" s="2"/>
      <c r="C186" s="2"/>
      <c r="D186" s="3"/>
      <c r="E186" s="3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hidden="1" customHeight="1" x14ac:dyDescent="0.2">
      <c r="A187" s="95" t="s">
        <v>144</v>
      </c>
      <c r="B187" s="96"/>
      <c r="C187" s="96"/>
      <c r="D187" s="36"/>
      <c r="E187" s="97"/>
      <c r="F187" s="105">
        <f>+F185</f>
        <v>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1.25" hidden="1" customHeight="1" x14ac:dyDescent="0.2">
      <c r="A188" s="2"/>
      <c r="B188" s="2"/>
      <c r="C188" s="2"/>
      <c r="D188" s="3"/>
      <c r="E188" s="3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hidden="1" customHeight="1" x14ac:dyDescent="0.2">
      <c r="A189" s="23" t="s">
        <v>145</v>
      </c>
      <c r="B189" s="23"/>
      <c r="C189" s="23"/>
      <c r="D189" s="22"/>
      <c r="E189" s="22"/>
      <c r="F189" s="73"/>
      <c r="G189" s="3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1.25" hidden="1" customHeight="1" x14ac:dyDescent="0.2">
      <c r="A190" s="2"/>
      <c r="B190" s="2"/>
      <c r="C190" s="2"/>
      <c r="D190" s="3"/>
      <c r="E190" s="3"/>
      <c r="F190" s="3"/>
      <c r="G190" s="3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hidden="1" customHeight="1" x14ac:dyDescent="0.2">
      <c r="A191" s="59" t="s">
        <v>29</v>
      </c>
      <c r="B191" s="60" t="s">
        <v>30</v>
      </c>
      <c r="C191" s="60" t="s">
        <v>20</v>
      </c>
      <c r="D191" s="61" t="s">
        <v>31</v>
      </c>
      <c r="E191" s="61" t="s">
        <v>32</v>
      </c>
      <c r="F191" s="62" t="s">
        <v>33</v>
      </c>
      <c r="G191" s="3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hidden="1" customHeight="1" x14ac:dyDescent="0.2">
      <c r="A192" s="67" t="s">
        <v>146</v>
      </c>
      <c r="B192" s="136" t="s">
        <v>143</v>
      </c>
      <c r="C192" s="89">
        <v>0</v>
      </c>
      <c r="D192" s="86">
        <v>600</v>
      </c>
      <c r="E192" s="66">
        <f>+D192*C192</f>
        <v>0</v>
      </c>
      <c r="F192" s="108"/>
      <c r="G192" s="3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67" t="s">
        <v>147</v>
      </c>
      <c r="B193" s="136" t="s">
        <v>35</v>
      </c>
      <c r="C193" s="68">
        <v>60</v>
      </c>
      <c r="D193" s="137">
        <f>SUM(E192)</f>
        <v>0</v>
      </c>
      <c r="E193" s="137">
        <f>+D193/C193</f>
        <v>0</v>
      </c>
      <c r="F193" s="108"/>
      <c r="G193" s="3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 t="s">
        <v>148</v>
      </c>
      <c r="B194" s="136" t="s">
        <v>35</v>
      </c>
      <c r="C194" s="68">
        <v>1</v>
      </c>
      <c r="D194" s="86">
        <v>100</v>
      </c>
      <c r="E194" s="66">
        <f>C194*D194</f>
        <v>100</v>
      </c>
      <c r="F194" s="108"/>
      <c r="G194" s="3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 t="s">
        <v>148</v>
      </c>
      <c r="B195" s="136" t="s">
        <v>149</v>
      </c>
      <c r="C195" s="68">
        <v>0</v>
      </c>
      <c r="D195" s="137">
        <f>+E194</f>
        <v>100</v>
      </c>
      <c r="E195" s="137">
        <f>C195*D195</f>
        <v>0</v>
      </c>
      <c r="F195" s="108"/>
      <c r="G195" s="3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88"/>
      <c r="B196" s="88"/>
      <c r="C196" s="2"/>
      <c r="D196" s="77" t="s">
        <v>59</v>
      </c>
      <c r="E196" s="78">
        <f>E142</f>
        <v>1</v>
      </c>
      <c r="F196" s="105">
        <f>(E195+E193)*E196</f>
        <v>0</v>
      </c>
      <c r="G196" s="3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1.25" hidden="1" customHeight="1" x14ac:dyDescent="0.2">
      <c r="A197" s="2"/>
      <c r="B197" s="2"/>
      <c r="C197" s="2"/>
      <c r="D197" s="3"/>
      <c r="E197" s="3"/>
      <c r="F197" s="3"/>
      <c r="G197" s="138"/>
      <c r="H197" s="139"/>
      <c r="I197" s="139"/>
      <c r="J197" s="139"/>
      <c r="K197" s="139"/>
      <c r="L197" s="139"/>
      <c r="M197" s="139"/>
      <c r="N197" s="139"/>
      <c r="O197" s="139"/>
      <c r="P197" s="139"/>
      <c r="Q197" s="139"/>
      <c r="R197" s="139"/>
      <c r="S197" s="139"/>
      <c r="T197" s="139"/>
      <c r="U197" s="139"/>
      <c r="V197" s="139"/>
      <c r="W197" s="139"/>
      <c r="X197" s="139"/>
      <c r="Y197" s="139"/>
      <c r="Z197" s="139"/>
    </row>
    <row r="198" spans="1:26" ht="12.75" hidden="1" customHeight="1" x14ac:dyDescent="0.2">
      <c r="A198" s="95" t="s">
        <v>150</v>
      </c>
      <c r="B198" s="96"/>
      <c r="C198" s="96"/>
      <c r="D198" s="36"/>
      <c r="E198" s="97"/>
      <c r="F198" s="105">
        <f>+F196</f>
        <v>0</v>
      </c>
      <c r="G198" s="3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1.25" customHeight="1" x14ac:dyDescent="0.2">
      <c r="A199" s="2"/>
      <c r="B199" s="2"/>
      <c r="C199" s="2"/>
      <c r="D199" s="3"/>
      <c r="E199" s="3"/>
      <c r="F199" s="3"/>
      <c r="G199" s="3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7.25" customHeight="1" x14ac:dyDescent="0.2">
      <c r="A200" s="95" t="s">
        <v>151</v>
      </c>
      <c r="B200" s="102"/>
      <c r="C200" s="102"/>
      <c r="D200" s="103"/>
      <c r="E200" s="104"/>
      <c r="F200" s="85">
        <f>+F83+F104+F174+F187+F198</f>
        <v>0</v>
      </c>
      <c r="G200" s="3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1.25" customHeight="1" x14ac:dyDescent="0.2">
      <c r="A201" s="2"/>
      <c r="B201" s="2"/>
      <c r="C201" s="2"/>
      <c r="D201" s="3"/>
      <c r="E201" s="3"/>
      <c r="F201" s="3"/>
      <c r="G201" s="3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3" t="s">
        <v>152</v>
      </c>
      <c r="B202" s="2"/>
      <c r="C202" s="2"/>
      <c r="D202" s="3"/>
      <c r="E202" s="3"/>
      <c r="F202" s="3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1.25" customHeight="1" x14ac:dyDescent="0.2">
      <c r="A203" s="2"/>
      <c r="B203" s="2"/>
      <c r="C203" s="2"/>
      <c r="D203" s="3"/>
      <c r="E203" s="3"/>
      <c r="F203" s="3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59" t="s">
        <v>29</v>
      </c>
      <c r="B204" s="60" t="s">
        <v>30</v>
      </c>
      <c r="C204" s="60" t="s">
        <v>20</v>
      </c>
      <c r="D204" s="61" t="s">
        <v>31</v>
      </c>
      <c r="E204" s="61" t="s">
        <v>32</v>
      </c>
      <c r="F204" s="62" t="s">
        <v>33</v>
      </c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63" t="s">
        <v>153</v>
      </c>
      <c r="B205" s="64" t="s">
        <v>14</v>
      </c>
      <c r="C205" s="75">
        <f>'26.BDI'!C21*100</f>
        <v>18.96</v>
      </c>
      <c r="D205" s="65">
        <f>+F200</f>
        <v>0</v>
      </c>
      <c r="E205" s="65">
        <f>C205*D205/100</f>
        <v>0</v>
      </c>
      <c r="F205" s="3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3"/>
      <c r="E206" s="3"/>
      <c r="F206" s="105">
        <f>+E205</f>
        <v>0</v>
      </c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1.25" customHeight="1" x14ac:dyDescent="0.2">
      <c r="A207" s="2"/>
      <c r="B207" s="2"/>
      <c r="C207" s="2"/>
      <c r="D207" s="3"/>
      <c r="E207" s="3"/>
      <c r="F207" s="3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95" t="s">
        <v>154</v>
      </c>
      <c r="B208" s="102"/>
      <c r="C208" s="102"/>
      <c r="D208" s="103"/>
      <c r="E208" s="104"/>
      <c r="F208" s="85">
        <f>F206</f>
        <v>0</v>
      </c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3"/>
      <c r="B209" s="23"/>
      <c r="C209" s="23"/>
      <c r="D209" s="22"/>
      <c r="E209" s="22"/>
      <c r="F209" s="73"/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1.25" customHeight="1" x14ac:dyDescent="0.2">
      <c r="A210" s="2"/>
      <c r="B210" s="2"/>
      <c r="C210" s="2"/>
      <c r="D210" s="3"/>
      <c r="E210" s="3"/>
      <c r="F210" s="3"/>
      <c r="G210" s="3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.75" customHeight="1" x14ac:dyDescent="0.2">
      <c r="A211" s="95" t="s">
        <v>155</v>
      </c>
      <c r="B211" s="102"/>
      <c r="C211" s="102"/>
      <c r="D211" s="103"/>
      <c r="E211" s="104"/>
      <c r="F211" s="85">
        <f>F200+F208</f>
        <v>0</v>
      </c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" customHeight="1" x14ac:dyDescent="0.2">
      <c r="A212" s="1"/>
      <c r="B212" s="1"/>
      <c r="C212" s="1"/>
      <c r="D212" s="140"/>
      <c r="E212" s="140"/>
      <c r="F212" s="140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10"/>
      <c r="B213" s="10"/>
      <c r="C213" s="10"/>
      <c r="D213" s="9"/>
      <c r="E213" s="9"/>
      <c r="F213" s="3"/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">
      <c r="A214" s="141" t="s">
        <v>156</v>
      </c>
      <c r="B214" s="40"/>
      <c r="C214" s="40"/>
      <c r="D214" s="142">
        <v>176</v>
      </c>
      <c r="E214" s="143" t="s">
        <v>157</v>
      </c>
      <c r="F214" s="3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3"/>
      <c r="E215" s="3"/>
      <c r="F215" s="3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5.5" customHeight="1" x14ac:dyDescent="0.2">
      <c r="A216" s="95" t="s">
        <v>158</v>
      </c>
      <c r="B216" s="96"/>
      <c r="C216" s="96"/>
      <c r="D216" s="36"/>
      <c r="E216" s="144" t="s">
        <v>159</v>
      </c>
      <c r="F216" s="145">
        <f>F211/D214</f>
        <v>0</v>
      </c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" customHeight="1" x14ac:dyDescent="0.2"/>
    <row r="218" spans="1:26" ht="13.5" customHeight="1" x14ac:dyDescent="0.2"/>
    <row r="219" spans="1:26" ht="9.75" customHeight="1" x14ac:dyDescent="0.2"/>
    <row r="220" spans="1:26" ht="9.75" customHeight="1" x14ac:dyDescent="0.2"/>
    <row r="221" spans="1:26" ht="12.75" customHeight="1" x14ac:dyDescent="0.2"/>
    <row r="222" spans="1:26" ht="12.75" customHeight="1" x14ac:dyDescent="0.2"/>
    <row r="223" spans="1:26" ht="12.75" customHeight="1" x14ac:dyDescent="0.2"/>
    <row r="224" spans="1:26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9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</sheetData>
  <mergeCells count="7">
    <mergeCell ref="A27:D27"/>
    <mergeCell ref="A33:D33"/>
    <mergeCell ref="A1:F1"/>
    <mergeCell ref="A2:F2"/>
    <mergeCell ref="A4:F4"/>
    <mergeCell ref="A11:C11"/>
    <mergeCell ref="A26:E26"/>
  </mergeCells>
  <hyperlinks>
    <hyperlink ref="A14" location="Google_Sheet_Link_1352214653" display="3.1.1. Depreciação" xr:uid="{00000000-0004-0000-0200-000000000000}"/>
    <hyperlink ref="A15" location="Google_Sheet_Link_1085399715" display="3.1.2. Remuneração do Capital" xr:uid="{00000000-0004-0000-0200-000001000000}"/>
    <hyperlink ref="A110" location="Google_Sheet_Link_1352214653" display="3.1.1. Depreciação" xr:uid="{00000000-0004-0000-0200-000002000000}"/>
    <hyperlink ref="A126" location="Google_Sheet_Link_1085399715" display="3.1.2. Remuneração do Capital" xr:uid="{00000000-0004-0000-0200-000003000000}"/>
  </hyperlinks>
  <pageMargins left="0.905555555555556" right="0.51180555555555496" top="0.74791666666666701" bottom="0.74791666666666701" header="0.51180555555555496" footer="0"/>
  <pageSetup paperSize="9" firstPageNumber="0" fitToHeight="2" orientation="portrait" horizontalDpi="300" verticalDpi="300"/>
  <headerFooter>
    <oddFooter>&amp;R&amp;P de</oddFooter>
  </headerFooter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0"/>
  <sheetViews>
    <sheetView topLeftCell="A11" workbookViewId="0">
      <selection activeCell="B11" sqref="B11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hidden="1" customHeight="1" x14ac:dyDescent="0.2">
      <c r="A1" s="1" t="s">
        <v>0</v>
      </c>
      <c r="B1" s="2"/>
      <c r="C1" s="2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hidden="1" customHeight="1" x14ac:dyDescent="0.2">
      <c r="A2" s="4" t="s">
        <v>1</v>
      </c>
      <c r="B2" s="2"/>
      <c r="C2" s="2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hidden="1" customHeight="1" x14ac:dyDescent="0.2">
      <c r="A3" s="4" t="s">
        <v>2</v>
      </c>
      <c r="B3" s="2"/>
      <c r="C3" s="2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hidden="1" customHeight="1" x14ac:dyDescent="0.2">
      <c r="A4" s="4" t="s">
        <v>3</v>
      </c>
      <c r="B4" s="2"/>
      <c r="C4" s="2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hidden="1" customHeight="1" x14ac:dyDescent="0.2">
      <c r="A5" s="1" t="s">
        <v>4</v>
      </c>
      <c r="B5" s="2"/>
      <c r="C5" s="5"/>
      <c r="D5" s="5"/>
      <c r="E5" s="5"/>
      <c r="F5" s="5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hidden="1" customHeight="1" x14ac:dyDescent="0.2">
      <c r="A6" s="6" t="s">
        <v>5</v>
      </c>
      <c r="B6" s="5"/>
      <c r="C6" s="5"/>
      <c r="D6" s="5"/>
      <c r="E6" s="5"/>
      <c r="F6" s="5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hidden="1" customHeight="1" x14ac:dyDescent="0.2">
      <c r="A7" s="2"/>
      <c r="B7" s="5"/>
      <c r="C7" s="5"/>
      <c r="D7" s="5"/>
      <c r="E7" s="5"/>
      <c r="F7" s="5"/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hidden="1" customHeight="1" x14ac:dyDescent="0.2">
      <c r="A8" s="7" t="s">
        <v>6</v>
      </c>
      <c r="B8" s="5"/>
      <c r="C8" s="5"/>
      <c r="D8" s="5"/>
      <c r="E8" s="5"/>
      <c r="F8" s="5"/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hidden="1" customHeight="1" x14ac:dyDescent="0.2">
      <c r="A9" s="4" t="s">
        <v>7</v>
      </c>
      <c r="B9" s="5"/>
      <c r="C9" s="5"/>
      <c r="D9" s="5"/>
      <c r="E9" s="5"/>
      <c r="F9" s="5"/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hidden="1" customHeight="1" x14ac:dyDescent="0.2">
      <c r="A10" s="2"/>
      <c r="B10" s="5"/>
      <c r="C10" s="5"/>
      <c r="D10" s="3"/>
      <c r="E10" s="3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61" t="s">
        <v>162</v>
      </c>
      <c r="B11" s="261"/>
      <c r="C11" s="261"/>
      <c r="D11" s="261"/>
      <c r="E11" s="261"/>
      <c r="F11" s="261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1.75" customHeight="1" x14ac:dyDescent="0.2">
      <c r="A12" s="262" t="s">
        <v>10</v>
      </c>
      <c r="B12" s="262"/>
      <c r="C12" s="262"/>
      <c r="D12" s="262"/>
      <c r="E12" s="262"/>
      <c r="F12" s="262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0.5" customHeight="1" x14ac:dyDescent="0.2">
      <c r="A13" s="11"/>
      <c r="B13" s="5"/>
      <c r="C13" s="5"/>
      <c r="D13" s="3"/>
      <c r="E13" s="3"/>
      <c r="F13" s="12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263" t="s">
        <v>11</v>
      </c>
      <c r="B14" s="263"/>
      <c r="C14" s="263"/>
      <c r="D14" s="263"/>
      <c r="E14" s="263"/>
      <c r="F14" s="263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13" t="s">
        <v>12</v>
      </c>
      <c r="B15" s="14"/>
      <c r="C15" s="14"/>
      <c r="D15" s="15"/>
      <c r="E15" s="16" t="s">
        <v>13</v>
      </c>
      <c r="F15" s="17" t="s">
        <v>14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18" t="str">
        <f>A49</f>
        <v>1. Mão-de-obra</v>
      </c>
      <c r="B16" s="19"/>
      <c r="C16" s="19"/>
      <c r="D16" s="19"/>
      <c r="E16" s="20">
        <f>+F93</f>
        <v>0</v>
      </c>
      <c r="F16" s="21">
        <f t="shared" ref="F16:F32" si="0">IFERROR(E16/$E$33,0)</f>
        <v>0</v>
      </c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5.75" customHeight="1" x14ac:dyDescent="0.2">
      <c r="A17" s="24" t="str">
        <f>A51</f>
        <v>1.1. Motorista</v>
      </c>
      <c r="B17" s="25"/>
      <c r="C17" s="25"/>
      <c r="D17" s="25"/>
      <c r="E17" s="26">
        <f>F70</f>
        <v>0</v>
      </c>
      <c r="F17" s="27">
        <f t="shared" si="0"/>
        <v>0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24" t="str">
        <f>A72</f>
        <v>1.2. Vale Transporte</v>
      </c>
      <c r="B18" s="25"/>
      <c r="C18" s="25"/>
      <c r="D18" s="25"/>
      <c r="E18" s="26">
        <f>F78</f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">
      <c r="A19" s="24" t="str">
        <f>A80</f>
        <v>1.3. Vale-refeição (mensal)</v>
      </c>
      <c r="B19" s="25"/>
      <c r="C19" s="25"/>
      <c r="D19" s="25"/>
      <c r="E19" s="26">
        <f>F85</f>
        <v>0</v>
      </c>
      <c r="F19" s="27">
        <f t="shared" si="0"/>
        <v>0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">
      <c r="A20" s="24" t="str">
        <f>A87</f>
        <v>1.4. Plano de Benefício Social  (Seguro de vida) e (Manutenção e Capacitação Profissional )</v>
      </c>
      <c r="B20" s="25"/>
      <c r="C20" s="25"/>
      <c r="D20" s="25"/>
      <c r="E20" s="26">
        <f>F91</f>
        <v>0</v>
      </c>
      <c r="F20" s="27">
        <f t="shared" si="0"/>
        <v>0</v>
      </c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">
      <c r="A21" s="264" t="str">
        <f>A95</f>
        <v>2. Uniformes e Equipamentos de Proteção Individual</v>
      </c>
      <c r="B21" s="264"/>
      <c r="C21" s="264"/>
      <c r="D21" s="19"/>
      <c r="E21" s="20">
        <f>+F114</f>
        <v>0</v>
      </c>
      <c r="F21" s="21">
        <f t="shared" si="0"/>
        <v>0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A116</f>
        <v xml:space="preserve">3. Veículos e Máquinas </v>
      </c>
      <c r="B22" s="29"/>
      <c r="C22" s="19"/>
      <c r="D22" s="19"/>
      <c r="E22" s="20">
        <f>+F189</f>
        <v>0</v>
      </c>
      <c r="F22" s="21">
        <f t="shared" si="0"/>
        <v>0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0" t="str">
        <f>A118</f>
        <v xml:space="preserve">3.1. Veículo/Máquina </v>
      </c>
      <c r="B23" s="31"/>
      <c r="C23" s="25"/>
      <c r="D23" s="25"/>
      <c r="E23" s="26">
        <f>SUM(E24:E29)</f>
        <v>0</v>
      </c>
      <c r="F23" s="27">
        <f t="shared" si="0"/>
        <v>0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32" t="s">
        <v>15</v>
      </c>
      <c r="B24" s="31"/>
      <c r="C24" s="25"/>
      <c r="D24" s="25"/>
      <c r="E24" s="26">
        <f>F134</f>
        <v>0</v>
      </c>
      <c r="F24" s="27">
        <f t="shared" si="0"/>
        <v>0</v>
      </c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32" t="s">
        <v>16</v>
      </c>
      <c r="B25" s="31"/>
      <c r="C25" s="25"/>
      <c r="D25" s="25"/>
      <c r="E25" s="26">
        <f>F152</f>
        <v>0</v>
      </c>
      <c r="F25" s="27">
        <f t="shared" si="0"/>
        <v>0</v>
      </c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30" t="str">
        <f>A154</f>
        <v>3.1.3. Impostos e Seguros</v>
      </c>
      <c r="B26" s="31"/>
      <c r="C26" s="25"/>
      <c r="D26" s="25"/>
      <c r="E26" s="26">
        <f>F162</f>
        <v>0</v>
      </c>
      <c r="F26" s="27">
        <f t="shared" si="0"/>
        <v>0</v>
      </c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30" t="str">
        <f>A164</f>
        <v>3.1.4. Consumos de óleo diesel</v>
      </c>
      <c r="B27" s="31"/>
      <c r="C27" s="25"/>
      <c r="D27" s="25"/>
      <c r="E27" s="26">
        <f>F173</f>
        <v>0</v>
      </c>
      <c r="F27" s="27">
        <f t="shared" si="0"/>
        <v>0</v>
      </c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30" t="str">
        <f>A175</f>
        <v xml:space="preserve">3.1.5. Manutenção/Consumos </v>
      </c>
      <c r="B28" s="31"/>
      <c r="C28" s="25"/>
      <c r="D28" s="25"/>
      <c r="E28" s="26">
        <f>F178</f>
        <v>0</v>
      </c>
      <c r="F28" s="27">
        <f t="shared" si="0"/>
        <v>0</v>
      </c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hidden="1" customHeight="1" x14ac:dyDescent="0.2">
      <c r="A29" s="30" t="str">
        <f>A180</f>
        <v>3.1.6. Pneus</v>
      </c>
      <c r="B29" s="31"/>
      <c r="C29" s="25"/>
      <c r="D29" s="25"/>
      <c r="E29" s="26">
        <f>F187</f>
        <v>0</v>
      </c>
      <c r="F29" s="27">
        <f t="shared" si="0"/>
        <v>0</v>
      </c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hidden="1" customHeight="1" x14ac:dyDescent="0.2">
      <c r="A30" s="28" t="str">
        <f>A191</f>
        <v xml:space="preserve">4. Ferramentas e materiais </v>
      </c>
      <c r="B30" s="29"/>
      <c r="C30" s="19"/>
      <c r="D30" s="19"/>
      <c r="E30" s="20">
        <f>+F202</f>
        <v>0</v>
      </c>
      <c r="F30" s="21">
        <f t="shared" si="0"/>
        <v>0</v>
      </c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5.75" hidden="1" customHeight="1" x14ac:dyDescent="0.2">
      <c r="A31" s="28" t="str">
        <f>A204</f>
        <v xml:space="preserve">5. Monitoramento da frota  </v>
      </c>
      <c r="B31" s="29"/>
      <c r="C31" s="19"/>
      <c r="D31" s="19"/>
      <c r="E31" s="20">
        <f>+F213</f>
        <v>0</v>
      </c>
      <c r="F31" s="21">
        <f t="shared" si="0"/>
        <v>0</v>
      </c>
      <c r="G31" s="2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5.75" customHeight="1" x14ac:dyDescent="0.2">
      <c r="A32" s="28" t="str">
        <f>A217</f>
        <v>4. Benefícios e Despesas Indiretas - BDI</v>
      </c>
      <c r="B32" s="29"/>
      <c r="C32" s="19"/>
      <c r="D32" s="19"/>
      <c r="E32" s="33">
        <f>+F223</f>
        <v>0</v>
      </c>
      <c r="F32" s="21">
        <f t="shared" si="0"/>
        <v>0</v>
      </c>
      <c r="G32" s="22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5.75" customHeight="1" x14ac:dyDescent="0.2">
      <c r="A33" s="34" t="s">
        <v>17</v>
      </c>
      <c r="B33" s="35"/>
      <c r="C33" s="36"/>
      <c r="D33" s="36"/>
      <c r="E33" s="37">
        <f>E16+E21+E22+E30+E31+E32</f>
        <v>0</v>
      </c>
      <c r="F33" s="38">
        <f>F16+F21+F22+F30+F31+F32</f>
        <v>0</v>
      </c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3"/>
      <c r="E34" s="3"/>
      <c r="F34" s="3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3"/>
      <c r="E35" s="3"/>
      <c r="F35" s="3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63" t="s">
        <v>18</v>
      </c>
      <c r="B36" s="263"/>
      <c r="C36" s="263"/>
      <c r="D36" s="263"/>
      <c r="E36" s="263"/>
      <c r="F36" s="3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59" t="s">
        <v>19</v>
      </c>
      <c r="B37" s="259"/>
      <c r="C37" s="259"/>
      <c r="D37" s="259"/>
      <c r="E37" s="39" t="s">
        <v>20</v>
      </c>
      <c r="F37" s="3"/>
      <c r="G37" s="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4" t="str">
        <f>+A51</f>
        <v>1.1. Motorista</v>
      </c>
      <c r="B38" s="25"/>
      <c r="C38" s="25"/>
      <c r="D38" s="40"/>
      <c r="E38" s="41">
        <f>C69</f>
        <v>1</v>
      </c>
      <c r="F38" s="3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4" t="s">
        <v>163</v>
      </c>
      <c r="B39" s="25"/>
      <c r="C39" s="25"/>
      <c r="D39" s="40"/>
      <c r="E39" s="42"/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4" t="s">
        <v>23</v>
      </c>
      <c r="B40" s="25"/>
      <c r="C40" s="25"/>
      <c r="D40" s="40"/>
      <c r="E40" s="43">
        <v>0</v>
      </c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2">
      <c r="A41" s="44" t="s">
        <v>24</v>
      </c>
      <c r="B41" s="45"/>
      <c r="C41" s="45"/>
      <c r="D41" s="46"/>
      <c r="E41" s="47">
        <f>SUM(E38)</f>
        <v>1</v>
      </c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2">
      <c r="A42" s="48"/>
      <c r="B42" s="49"/>
      <c r="C42" s="3"/>
      <c r="D42" s="3"/>
      <c r="E42" s="12"/>
      <c r="F42" s="3"/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2">
      <c r="A43" s="260" t="s">
        <v>25</v>
      </c>
      <c r="B43" s="260"/>
      <c r="C43" s="260"/>
      <c r="D43" s="260"/>
      <c r="E43" s="39" t="s">
        <v>20</v>
      </c>
      <c r="F43" s="2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2">
      <c r="A44" s="50" t="str">
        <f>+A118</f>
        <v xml:space="preserve">3.1. Veículo/Máquina </v>
      </c>
      <c r="B44" s="51"/>
      <c r="C44" s="51"/>
      <c r="D44" s="52"/>
      <c r="E44" s="53">
        <f>C133</f>
        <v>1</v>
      </c>
      <c r="F44" s="2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2">
      <c r="A45" s="3"/>
      <c r="B45" s="3"/>
      <c r="C45" s="3"/>
      <c r="D45" s="2"/>
      <c r="E45" s="54"/>
      <c r="F45" s="2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3"/>
      <c r="B46" s="3"/>
      <c r="C46" s="3"/>
      <c r="D46" s="2"/>
      <c r="E46" s="55"/>
      <c r="F46" s="2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56" t="s">
        <v>26</v>
      </c>
      <c r="B47" s="57">
        <f>'27.Horários'!F17/'27.Horários'!F18</f>
        <v>1</v>
      </c>
      <c r="C47" s="22"/>
      <c r="D47" s="23"/>
      <c r="E47" s="58"/>
      <c r="F47" s="23"/>
      <c r="G47" s="22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5.75" customHeight="1" x14ac:dyDescent="0.2">
      <c r="A48" s="3"/>
      <c r="B48" s="3"/>
      <c r="C48" s="3"/>
      <c r="D48" s="2"/>
      <c r="E48" s="55"/>
      <c r="F48" s="2"/>
      <c r="G48" s="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3" t="s">
        <v>27</v>
      </c>
      <c r="B49" s="2"/>
      <c r="C49" s="2"/>
      <c r="D49" s="3"/>
      <c r="E49" s="3"/>
      <c r="F49" s="3"/>
      <c r="G49" s="3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1.25" customHeight="1" x14ac:dyDescent="0.2">
      <c r="A50" s="2"/>
      <c r="B50" s="2"/>
      <c r="C50" s="2"/>
      <c r="D50" s="3"/>
      <c r="E50" s="3"/>
      <c r="F50" s="3"/>
      <c r="G50" s="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 t="s">
        <v>164</v>
      </c>
      <c r="B51" s="2"/>
      <c r="C51" s="2"/>
      <c r="D51" s="3"/>
      <c r="E51" s="3"/>
      <c r="F51" s="3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59" t="s">
        <v>29</v>
      </c>
      <c r="B52" s="60" t="s">
        <v>30</v>
      </c>
      <c r="C52" s="60" t="s">
        <v>20</v>
      </c>
      <c r="D52" s="61" t="s">
        <v>31</v>
      </c>
      <c r="E52" s="61" t="s">
        <v>32</v>
      </c>
      <c r="F52" s="62" t="s">
        <v>33</v>
      </c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63" t="s">
        <v>34</v>
      </c>
      <c r="B53" s="64" t="s">
        <v>35</v>
      </c>
      <c r="C53" s="64">
        <v>1</v>
      </c>
      <c r="D53" s="65">
        <f>ROUND((E39*E40)+E39,2)</f>
        <v>0</v>
      </c>
      <c r="E53" s="65">
        <f>C53*D53</f>
        <v>0</v>
      </c>
      <c r="F53" s="3"/>
      <c r="G53" s="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3" t="s">
        <v>36</v>
      </c>
      <c r="B54" s="64" t="s">
        <v>35</v>
      </c>
      <c r="C54" s="64">
        <v>1</v>
      </c>
      <c r="D54" s="66">
        <v>1100</v>
      </c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37</v>
      </c>
      <c r="B55" s="68" t="s">
        <v>38</v>
      </c>
      <c r="C55" s="69"/>
      <c r="D55" s="67"/>
      <c r="E55" s="67"/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hidden="1" customHeight="1" x14ac:dyDescent="0.2">
      <c r="A56" s="67"/>
      <c r="B56" s="68" t="s">
        <v>39</v>
      </c>
      <c r="C56" s="66">
        <f>C55*8/7</f>
        <v>0</v>
      </c>
      <c r="D56" s="66">
        <f>D53/220*0.2</f>
        <v>0</v>
      </c>
      <c r="E56" s="66">
        <f>C55*D56</f>
        <v>0</v>
      </c>
      <c r="F56" s="3"/>
      <c r="G56" s="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hidden="1" customHeight="1" x14ac:dyDescent="0.2">
      <c r="A57" s="67" t="s">
        <v>40</v>
      </c>
      <c r="B57" s="68" t="s">
        <v>41</v>
      </c>
      <c r="C57" s="69"/>
      <c r="D57" s="66">
        <f>D53/220*2</f>
        <v>0</v>
      </c>
      <c r="E57" s="66">
        <f>C57*D57</f>
        <v>0</v>
      </c>
      <c r="F57" s="3"/>
      <c r="G57" s="3" t="s">
        <v>42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hidden="1" customHeight="1" x14ac:dyDescent="0.2">
      <c r="A58" s="67" t="s">
        <v>43</v>
      </c>
      <c r="B58" s="68" t="s">
        <v>38</v>
      </c>
      <c r="C58" s="69"/>
      <c r="D58" s="66"/>
      <c r="E58" s="66"/>
      <c r="F58" s="3"/>
      <c r="G58" s="3" t="s">
        <v>44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hidden="1" customHeight="1" x14ac:dyDescent="0.2">
      <c r="A59" s="67"/>
      <c r="B59" s="68" t="s">
        <v>39</v>
      </c>
      <c r="C59" s="66">
        <f>C58*8/7</f>
        <v>0</v>
      </c>
      <c r="D59" s="66">
        <f>D53/220*2*1.2</f>
        <v>0</v>
      </c>
      <c r="E59" s="66">
        <f>C59*D59</f>
        <v>0</v>
      </c>
      <c r="F59" s="3"/>
      <c r="G59" s="3" t="s">
        <v>44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hidden="1" customHeight="1" x14ac:dyDescent="0.2">
      <c r="A60" s="67" t="s">
        <v>45</v>
      </c>
      <c r="B60" s="68" t="s">
        <v>41</v>
      </c>
      <c r="C60" s="69"/>
      <c r="D60" s="66">
        <f>D53/220*1.5</f>
        <v>0</v>
      </c>
      <c r="E60" s="66">
        <f>C60*D60</f>
        <v>0</v>
      </c>
      <c r="F60" s="3"/>
      <c r="G60" s="3" t="s">
        <v>46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hidden="1" customHeight="1" x14ac:dyDescent="0.2">
      <c r="A61" s="67" t="s">
        <v>47</v>
      </c>
      <c r="B61" s="68" t="s">
        <v>38</v>
      </c>
      <c r="C61" s="69"/>
      <c r="D61" s="66"/>
      <c r="E61" s="66"/>
      <c r="F61" s="3"/>
      <c r="G61" s="3" t="s">
        <v>48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hidden="1" customHeight="1" x14ac:dyDescent="0.2">
      <c r="A62" s="67"/>
      <c r="B62" s="68" t="s">
        <v>39</v>
      </c>
      <c r="C62" s="66">
        <f>C61*8/7</f>
        <v>0</v>
      </c>
      <c r="D62" s="66">
        <f>D53/220*1.5*1.2</f>
        <v>0</v>
      </c>
      <c r="E62" s="66">
        <f>C62*D62</f>
        <v>0</v>
      </c>
      <c r="F62" s="3"/>
      <c r="G62" s="3" t="s">
        <v>48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hidden="1" customHeight="1" x14ac:dyDescent="0.2">
      <c r="A63" s="67" t="s">
        <v>49</v>
      </c>
      <c r="B63" s="68" t="s">
        <v>50</v>
      </c>
      <c r="C63" s="2"/>
      <c r="D63" s="66">
        <f>63/302*(SUM(E57:E62))</f>
        <v>0</v>
      </c>
      <c r="E63" s="66">
        <f>D63</f>
        <v>0</v>
      </c>
      <c r="F63" s="3"/>
      <c r="G63" s="3" t="s">
        <v>51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hidden="1" customHeight="1" x14ac:dyDescent="0.2">
      <c r="A64" s="67" t="s">
        <v>52</v>
      </c>
      <c r="B64" s="68"/>
      <c r="C64" s="70">
        <v>0</v>
      </c>
      <c r="D64" s="66"/>
      <c r="E64" s="66"/>
      <c r="F64" s="3"/>
      <c r="G64" s="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hidden="1" customHeight="1" x14ac:dyDescent="0.2">
      <c r="A65" s="67" t="s">
        <v>53</v>
      </c>
      <c r="B65" s="68" t="s">
        <v>14</v>
      </c>
      <c r="C65" s="66">
        <v>0</v>
      </c>
      <c r="D65" s="66">
        <f>IF(C64=2,SUM(E53:E63),IF(C64=1,SUM(E53:E63)*D54/D53,0))</f>
        <v>0</v>
      </c>
      <c r="E65" s="66">
        <f>C65*D65/100</f>
        <v>0</v>
      </c>
      <c r="F65" s="3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71" t="s">
        <v>54</v>
      </c>
      <c r="B66" s="72"/>
      <c r="C66" s="72"/>
      <c r="D66" s="73"/>
      <c r="E66" s="74">
        <f>SUM(E53:E65)</f>
        <v>0</v>
      </c>
      <c r="F66" s="22"/>
      <c r="G66" s="22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 x14ac:dyDescent="0.2">
      <c r="A67" s="67" t="s">
        <v>55</v>
      </c>
      <c r="B67" s="68" t="s">
        <v>14</v>
      </c>
      <c r="C67" s="75">
        <f>'24.Encargos Sociais'!$C$38*100</f>
        <v>0</v>
      </c>
      <c r="D67" s="66">
        <f>E66</f>
        <v>0</v>
      </c>
      <c r="E67" s="66">
        <f>D67*C67/100</f>
        <v>0</v>
      </c>
      <c r="F67" s="3"/>
      <c r="G67" s="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71" t="s">
        <v>56</v>
      </c>
      <c r="B68" s="72"/>
      <c r="C68" s="72"/>
      <c r="D68" s="73"/>
      <c r="E68" s="74">
        <f>E66+E67</f>
        <v>0</v>
      </c>
      <c r="F68" s="22"/>
      <c r="G68" s="22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 x14ac:dyDescent="0.2">
      <c r="A69" s="67" t="s">
        <v>57</v>
      </c>
      <c r="B69" s="68" t="s">
        <v>58</v>
      </c>
      <c r="C69" s="76">
        <v>1</v>
      </c>
      <c r="D69" s="66">
        <f>E68</f>
        <v>0</v>
      </c>
      <c r="E69" s="66">
        <f>C69*D69</f>
        <v>0</v>
      </c>
      <c r="F69" s="3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88" t="s">
        <v>165</v>
      </c>
      <c r="B70" s="2"/>
      <c r="C70" s="2"/>
      <c r="D70" s="77" t="s">
        <v>59</v>
      </c>
      <c r="E70" s="78">
        <f>B47</f>
        <v>1</v>
      </c>
      <c r="F70" s="79">
        <f>E69*E70</f>
        <v>0</v>
      </c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1.25" customHeight="1" x14ac:dyDescent="0.2">
      <c r="A71" s="2"/>
      <c r="B71" s="2"/>
      <c r="C71" s="2"/>
      <c r="D71" s="3"/>
      <c r="E71" s="3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 t="s">
        <v>60</v>
      </c>
      <c r="B72" s="80"/>
      <c r="C72" s="2"/>
      <c r="D72" s="2"/>
      <c r="E72" s="3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59" t="s">
        <v>29</v>
      </c>
      <c r="B73" s="60" t="s">
        <v>30</v>
      </c>
      <c r="C73" s="60" t="s">
        <v>20</v>
      </c>
      <c r="D73" s="61" t="s">
        <v>31</v>
      </c>
      <c r="E73" s="61" t="s">
        <v>32</v>
      </c>
      <c r="F73" s="62" t="s">
        <v>33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67" t="s">
        <v>61</v>
      </c>
      <c r="B74" s="68" t="s">
        <v>50</v>
      </c>
      <c r="C74" s="81">
        <v>1</v>
      </c>
      <c r="D74" s="82"/>
      <c r="E74" s="66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67" t="s">
        <v>62</v>
      </c>
      <c r="B75" s="68" t="s">
        <v>63</v>
      </c>
      <c r="C75" s="83">
        <v>21</v>
      </c>
      <c r="D75" s="66"/>
      <c r="E75" s="66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hidden="1" customHeight="1" x14ac:dyDescent="0.2">
      <c r="A76" s="67" t="s">
        <v>64</v>
      </c>
      <c r="B76" s="68" t="s">
        <v>65</v>
      </c>
      <c r="C76" s="84" t="e">
        <f>$C$75*2*(#REF!)</f>
        <v>#REF!</v>
      </c>
      <c r="D76" s="65" t="str">
        <f>IFERROR((($C$75*2*$D$74)-(#REF!*0.06*C75/26))/($C$75*2),"-")</f>
        <v>-</v>
      </c>
      <c r="E76" s="66" t="str">
        <f>IFERROR(C76*D76,"-")</f>
        <v>-</v>
      </c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63" t="s">
        <v>163</v>
      </c>
      <c r="B77" s="64" t="s">
        <v>65</v>
      </c>
      <c r="C77" s="84">
        <f>$C$75*2*(C69)</f>
        <v>42</v>
      </c>
      <c r="D77" s="65"/>
      <c r="E77" s="65">
        <f>D74*C77</f>
        <v>0</v>
      </c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3"/>
      <c r="E78" s="3"/>
      <c r="F78" s="85">
        <f>E77-(6%*E66)</f>
        <v>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1.25" customHeight="1" x14ac:dyDescent="0.2">
      <c r="A79" s="2"/>
      <c r="B79" s="2"/>
      <c r="C79" s="2"/>
      <c r="D79" s="3"/>
      <c r="E79" s="3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 t="s">
        <v>67</v>
      </c>
      <c r="B80" s="2"/>
      <c r="C80" s="2"/>
      <c r="D80" s="3"/>
      <c r="E80" s="3"/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59" t="s">
        <v>29</v>
      </c>
      <c r="B81" s="60" t="s">
        <v>30</v>
      </c>
      <c r="C81" s="60" t="s">
        <v>20</v>
      </c>
      <c r="D81" s="61" t="s">
        <v>31</v>
      </c>
      <c r="E81" s="61" t="s">
        <v>32</v>
      </c>
      <c r="F81" s="62" t="s">
        <v>33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hidden="1" customHeight="1" x14ac:dyDescent="0.2">
      <c r="A82" s="67" t="str">
        <f>+A76</f>
        <v>Coletor</v>
      </c>
      <c r="B82" s="68" t="s">
        <v>68</v>
      </c>
      <c r="C82" s="84"/>
      <c r="D82" s="86">
        <v>0</v>
      </c>
      <c r="E82" s="87">
        <f>C82*D82</f>
        <v>0</v>
      </c>
      <c r="F82" s="2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67" t="str">
        <f>+A77</f>
        <v>Motorista</v>
      </c>
      <c r="B83" s="68" t="s">
        <v>68</v>
      </c>
      <c r="C83" s="84">
        <v>1</v>
      </c>
      <c r="D83" s="86"/>
      <c r="E83" s="87">
        <f>C83*D83</f>
        <v>0</v>
      </c>
      <c r="F83" s="2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hidden="1" customHeight="1" x14ac:dyDescent="0.2">
      <c r="A84" s="67" t="s">
        <v>69</v>
      </c>
      <c r="B84" s="68" t="s">
        <v>68</v>
      </c>
      <c r="C84" s="84">
        <v>0</v>
      </c>
      <c r="D84" s="86">
        <v>13.55</v>
      </c>
      <c r="E84" s="87">
        <f>C84*D84</f>
        <v>0</v>
      </c>
      <c r="F84" s="2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88"/>
      <c r="B85" s="2"/>
      <c r="C85" s="2"/>
      <c r="D85" s="3"/>
      <c r="E85" s="3"/>
      <c r="F85" s="85">
        <f>SUM(E82:E84)</f>
        <v>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 t="s">
        <v>70</v>
      </c>
      <c r="B87" s="2"/>
      <c r="C87" s="2"/>
      <c r="D87" s="3"/>
      <c r="E87" s="3"/>
      <c r="F87" s="2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59" t="s">
        <v>29</v>
      </c>
      <c r="B88" s="60" t="s">
        <v>30</v>
      </c>
      <c r="C88" s="60" t="s">
        <v>20</v>
      </c>
      <c r="D88" s="61" t="s">
        <v>31</v>
      </c>
      <c r="E88" s="61" t="s">
        <v>32</v>
      </c>
      <c r="F88" s="62" t="s">
        <v>33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67" t="s">
        <v>71</v>
      </c>
      <c r="B89" s="68" t="s">
        <v>68</v>
      </c>
      <c r="C89" s="89">
        <v>1</v>
      </c>
      <c r="D89" s="86"/>
      <c r="E89" s="90">
        <f>C89*D89</f>
        <v>0</v>
      </c>
      <c r="F89" s="2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7" t="s">
        <v>72</v>
      </c>
      <c r="B90" s="68" t="s">
        <v>68</v>
      </c>
      <c r="C90" s="89">
        <v>1</v>
      </c>
      <c r="D90" s="91"/>
      <c r="E90" s="90">
        <f>C90*D90</f>
        <v>0</v>
      </c>
      <c r="F90" s="2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92"/>
      <c r="B91" s="92"/>
      <c r="C91" s="2"/>
      <c r="D91" s="77" t="s">
        <v>73</v>
      </c>
      <c r="E91" s="87">
        <v>1</v>
      </c>
      <c r="F91" s="93">
        <f>SUM(E89:E90)*E91</f>
        <v>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77"/>
      <c r="E92" s="94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95" t="s">
        <v>74</v>
      </c>
      <c r="B93" s="96"/>
      <c r="C93" s="96"/>
      <c r="D93" s="36"/>
      <c r="E93" s="97"/>
      <c r="F93" s="85">
        <f>F70+F78+F85+F91</f>
        <v>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3"/>
      <c r="E94" s="3"/>
      <c r="F94" s="3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3" t="s">
        <v>75</v>
      </c>
      <c r="B95" s="2"/>
      <c r="C95" s="2"/>
      <c r="D95" s="3"/>
      <c r="E95" s="3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1.25" customHeight="1" x14ac:dyDescent="0.2">
      <c r="A96" s="2"/>
      <c r="B96" s="2"/>
      <c r="C96" s="2"/>
      <c r="D96" s="3"/>
      <c r="E96" s="3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">
      <c r="A97" s="2" t="s">
        <v>76</v>
      </c>
      <c r="B97" s="2"/>
      <c r="C97" s="2"/>
      <c r="D97" s="3"/>
      <c r="E97" s="3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1.25" customHeight="1" x14ac:dyDescent="0.2">
      <c r="A98" s="2"/>
      <c r="B98" s="2"/>
      <c r="C98" s="2"/>
      <c r="D98" s="3"/>
      <c r="E98" s="3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7.75" customHeight="1" x14ac:dyDescent="0.2">
      <c r="A99" s="59" t="s">
        <v>29</v>
      </c>
      <c r="B99" s="60" t="s">
        <v>30</v>
      </c>
      <c r="C99" s="98" t="s">
        <v>77</v>
      </c>
      <c r="D99" s="61" t="s">
        <v>31</v>
      </c>
      <c r="E99" s="61" t="s">
        <v>32</v>
      </c>
      <c r="F99" s="62" t="s">
        <v>33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3" t="s">
        <v>78</v>
      </c>
      <c r="B100" s="64" t="s">
        <v>68</v>
      </c>
      <c r="C100" s="99"/>
      <c r="D100" s="100"/>
      <c r="E100" s="65">
        <f t="shared" ref="E100:E109" si="1">IFERROR(D100/C100,0)</f>
        <v>0</v>
      </c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67" t="s">
        <v>79</v>
      </c>
      <c r="B101" s="68" t="s">
        <v>68</v>
      </c>
      <c r="C101" s="99"/>
      <c r="D101" s="101"/>
      <c r="E101" s="65">
        <f t="shared" si="1"/>
        <v>0</v>
      </c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67" t="s">
        <v>80</v>
      </c>
      <c r="B102" s="68" t="s">
        <v>68</v>
      </c>
      <c r="C102" s="99"/>
      <c r="D102" s="101"/>
      <c r="E102" s="65">
        <f t="shared" si="1"/>
        <v>0</v>
      </c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67" t="s">
        <v>81</v>
      </c>
      <c r="B103" s="68" t="s">
        <v>68</v>
      </c>
      <c r="C103" s="99"/>
      <c r="D103" s="101"/>
      <c r="E103" s="65">
        <f t="shared" si="1"/>
        <v>0</v>
      </c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">
      <c r="A104" s="67" t="s">
        <v>82</v>
      </c>
      <c r="B104" s="68" t="s">
        <v>83</v>
      </c>
      <c r="C104" s="99"/>
      <c r="D104" s="101"/>
      <c r="E104" s="65">
        <f t="shared" si="1"/>
        <v>0</v>
      </c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67" t="s">
        <v>84</v>
      </c>
      <c r="B105" s="68" t="s">
        <v>83</v>
      </c>
      <c r="C105" s="99"/>
      <c r="D105" s="101"/>
      <c r="E105" s="65">
        <f t="shared" si="1"/>
        <v>0</v>
      </c>
      <c r="F105" s="3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67" t="s">
        <v>85</v>
      </c>
      <c r="B106" s="68" t="s">
        <v>68</v>
      </c>
      <c r="C106" s="99"/>
      <c r="D106" s="101"/>
      <c r="E106" s="65">
        <f t="shared" si="1"/>
        <v>0</v>
      </c>
      <c r="F106" s="3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67" t="s">
        <v>86</v>
      </c>
      <c r="B107" s="68" t="s">
        <v>83</v>
      </c>
      <c r="C107" s="99"/>
      <c r="D107" s="101"/>
      <c r="E107" s="65">
        <f t="shared" si="1"/>
        <v>0</v>
      </c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67" t="s">
        <v>87</v>
      </c>
      <c r="B108" s="68" t="s">
        <v>88</v>
      </c>
      <c r="C108" s="99"/>
      <c r="D108" s="101"/>
      <c r="E108" s="65">
        <f t="shared" si="1"/>
        <v>0</v>
      </c>
      <c r="F108" s="3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67" t="s">
        <v>89</v>
      </c>
      <c r="B109" s="68" t="s">
        <v>90</v>
      </c>
      <c r="C109" s="99"/>
      <c r="D109" s="101"/>
      <c r="E109" s="65">
        <f t="shared" si="1"/>
        <v>0</v>
      </c>
      <c r="F109" s="3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67" t="s">
        <v>57</v>
      </c>
      <c r="B110" s="68" t="s">
        <v>58</v>
      </c>
      <c r="C110" s="89">
        <f>E38</f>
        <v>1</v>
      </c>
      <c r="D110" s="66">
        <f>+SUM(E100:E109)</f>
        <v>0</v>
      </c>
      <c r="E110" s="66">
        <f>C110*D110</f>
        <v>0</v>
      </c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77" t="s">
        <v>59</v>
      </c>
      <c r="E111" s="78">
        <f>$B$47</f>
        <v>1</v>
      </c>
      <c r="F111" s="79">
        <f>E110*E111</f>
        <v>0</v>
      </c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1.25" customHeight="1" x14ac:dyDescent="0.2">
      <c r="A112" s="2"/>
      <c r="B112" s="2"/>
      <c r="C112" s="2"/>
      <c r="D112" s="3"/>
      <c r="E112" s="3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1.25" customHeight="1" x14ac:dyDescent="0.2">
      <c r="A113" s="2"/>
      <c r="B113" s="2"/>
      <c r="C113" s="2"/>
      <c r="D113" s="3"/>
      <c r="E113" s="3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95" t="s">
        <v>91</v>
      </c>
      <c r="B114" s="102"/>
      <c r="C114" s="102"/>
      <c r="D114" s="103"/>
      <c r="E114" s="104"/>
      <c r="F114" s="105">
        <f>+F111</f>
        <v>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1.25" customHeight="1" x14ac:dyDescent="0.2">
      <c r="A115" s="2"/>
      <c r="B115" s="2"/>
      <c r="C115" s="2"/>
      <c r="D115" s="3"/>
      <c r="E115" s="3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3" t="s">
        <v>92</v>
      </c>
      <c r="B116" s="2"/>
      <c r="C116" s="2"/>
      <c r="D116" s="3"/>
      <c r="E116" s="3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1.25" customHeight="1" x14ac:dyDescent="0.2">
      <c r="A117" s="2"/>
      <c r="B117" s="106"/>
      <c r="C117" s="2"/>
      <c r="D117" s="3"/>
      <c r="E117" s="3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 t="s">
        <v>93</v>
      </c>
      <c r="B118" s="2"/>
      <c r="C118" s="2"/>
      <c r="D118" s="3"/>
      <c r="E118" s="3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1.25" customHeight="1" x14ac:dyDescent="0.2">
      <c r="A119" s="2"/>
      <c r="B119" s="2"/>
      <c r="C119" s="2"/>
      <c r="D119" s="3"/>
      <c r="E119" s="3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106" t="s">
        <v>15</v>
      </c>
      <c r="B120" s="2"/>
      <c r="C120" s="2"/>
      <c r="D120" s="3"/>
      <c r="E120" s="3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59" t="s">
        <v>29</v>
      </c>
      <c r="B121" s="60" t="s">
        <v>30</v>
      </c>
      <c r="C121" s="60" t="s">
        <v>20</v>
      </c>
      <c r="D121" s="61" t="s">
        <v>31</v>
      </c>
      <c r="E121" s="61" t="s">
        <v>32</v>
      </c>
      <c r="F121" s="62" t="s">
        <v>33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63" t="s">
        <v>94</v>
      </c>
      <c r="B122" s="64" t="s">
        <v>68</v>
      </c>
      <c r="C122" s="64">
        <v>1</v>
      </c>
      <c r="D122" s="100"/>
      <c r="E122" s="65">
        <f>C122*D122</f>
        <v>0</v>
      </c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67" t="s">
        <v>95</v>
      </c>
      <c r="B123" s="68" t="s">
        <v>96</v>
      </c>
      <c r="C123" s="107"/>
      <c r="D123" s="66"/>
      <c r="E123" s="66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67" t="s">
        <v>97</v>
      </c>
      <c r="B124" s="68" t="s">
        <v>96</v>
      </c>
      <c r="C124" s="107">
        <v>0</v>
      </c>
      <c r="D124" s="66"/>
      <c r="E124" s="66"/>
      <c r="F124" s="108"/>
      <c r="G124" s="3"/>
      <c r="H124" s="2"/>
      <c r="I124" s="109"/>
      <c r="J124" s="109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67" t="s">
        <v>98</v>
      </c>
      <c r="B125" s="68" t="s">
        <v>14</v>
      </c>
      <c r="C125" s="75">
        <f>IFERROR(VLOOKUP(C123,'28. Depreciação'!A3:B17,2,0),0)</f>
        <v>0</v>
      </c>
      <c r="D125" s="66">
        <f>E122</f>
        <v>0</v>
      </c>
      <c r="E125" s="66">
        <f>C125*D125/100</f>
        <v>0</v>
      </c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10" t="s">
        <v>99</v>
      </c>
      <c r="B126" s="111" t="s">
        <v>35</v>
      </c>
      <c r="C126" s="111">
        <f>C123*12</f>
        <v>0</v>
      </c>
      <c r="D126" s="112">
        <f>IF(C124&lt;=C123,E125,0)</f>
        <v>0</v>
      </c>
      <c r="E126" s="112">
        <f>IFERROR(D126/C126,0)</f>
        <v>0</v>
      </c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hidden="1" customHeight="1" x14ac:dyDescent="0.2">
      <c r="A127" s="63" t="s">
        <v>100</v>
      </c>
      <c r="B127" s="64" t="s">
        <v>68</v>
      </c>
      <c r="C127" s="64">
        <f>C122</f>
        <v>1</v>
      </c>
      <c r="D127" s="113">
        <v>0</v>
      </c>
      <c r="E127" s="65">
        <f>C127*D127</f>
        <v>0</v>
      </c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hidden="1" customHeight="1" x14ac:dyDescent="0.2">
      <c r="A128" s="67" t="s">
        <v>95</v>
      </c>
      <c r="B128" s="68" t="s">
        <v>96</v>
      </c>
      <c r="C128" s="76">
        <v>16</v>
      </c>
      <c r="D128" s="66"/>
      <c r="E128" s="66"/>
      <c r="F128" s="3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hidden="1" customHeight="1" x14ac:dyDescent="0.2">
      <c r="A129" s="67" t="s">
        <v>101</v>
      </c>
      <c r="B129" s="68" t="s">
        <v>96</v>
      </c>
      <c r="C129" s="76">
        <v>16</v>
      </c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hidden="1" customHeight="1" x14ac:dyDescent="0.2">
      <c r="A130" s="67" t="s">
        <v>98</v>
      </c>
      <c r="B130" s="68" t="s">
        <v>14</v>
      </c>
      <c r="C130" s="114">
        <f>IFERROR(VLOOKUP(C128,'28. Depreciação'!A3:B17,2,0),0)</f>
        <v>0</v>
      </c>
      <c r="D130" s="66">
        <f>E127</f>
        <v>0</v>
      </c>
      <c r="E130" s="66">
        <f>C130*D130/100</f>
        <v>0</v>
      </c>
      <c r="F130" s="3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hidden="1" customHeight="1" x14ac:dyDescent="0.2">
      <c r="A131" s="115" t="s">
        <v>102</v>
      </c>
      <c r="B131" s="116" t="s">
        <v>35</v>
      </c>
      <c r="C131" s="116">
        <f>C128*12</f>
        <v>192</v>
      </c>
      <c r="D131" s="117">
        <f>IF(C129&lt;=C128,E130,0)</f>
        <v>0</v>
      </c>
      <c r="E131" s="117">
        <f>IFERROR(D131/C131,0)</f>
        <v>0</v>
      </c>
      <c r="F131" s="3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71" t="s">
        <v>103</v>
      </c>
      <c r="B132" s="72"/>
      <c r="C132" s="72"/>
      <c r="D132" s="73"/>
      <c r="E132" s="74">
        <f>E126+E131</f>
        <v>0</v>
      </c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115" t="s">
        <v>104</v>
      </c>
      <c r="B133" s="116" t="s">
        <v>68</v>
      </c>
      <c r="C133" s="76">
        <v>1</v>
      </c>
      <c r="D133" s="117">
        <f>E132</f>
        <v>0</v>
      </c>
      <c r="E133" s="74">
        <f>C133*D133</f>
        <v>0</v>
      </c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118"/>
      <c r="B134" s="118"/>
      <c r="C134" s="118"/>
      <c r="D134" s="77" t="s">
        <v>59</v>
      </c>
      <c r="E134" s="78">
        <f>B47</f>
        <v>1</v>
      </c>
      <c r="F134" s="105">
        <f>E133*E134</f>
        <v>0</v>
      </c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1.25" customHeight="1" x14ac:dyDescent="0.2">
      <c r="A135" s="2"/>
      <c r="B135" s="2"/>
      <c r="C135" s="2"/>
      <c r="D135" s="3"/>
      <c r="E135" s="3"/>
      <c r="F135" s="3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106" t="s">
        <v>16</v>
      </c>
      <c r="B136" s="2"/>
      <c r="C136" s="2"/>
      <c r="D136" s="3"/>
      <c r="E136" s="3"/>
      <c r="F136" s="3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119" t="s">
        <v>29</v>
      </c>
      <c r="B137" s="120" t="s">
        <v>30</v>
      </c>
      <c r="C137" s="120" t="s">
        <v>20</v>
      </c>
      <c r="D137" s="61" t="s">
        <v>31</v>
      </c>
      <c r="E137" s="121" t="s">
        <v>32</v>
      </c>
      <c r="F137" s="62" t="s">
        <v>33</v>
      </c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67" t="s">
        <v>105</v>
      </c>
      <c r="B138" s="68" t="s">
        <v>68</v>
      </c>
      <c r="C138" s="64">
        <v>1</v>
      </c>
      <c r="D138" s="66">
        <f>D122</f>
        <v>0</v>
      </c>
      <c r="E138" s="66">
        <f>C138*D138</f>
        <v>0</v>
      </c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67" t="s">
        <v>106</v>
      </c>
      <c r="B139" s="68" t="s">
        <v>14</v>
      </c>
      <c r="C139" s="107"/>
      <c r="D139" s="66"/>
      <c r="E139" s="66"/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67" t="s">
        <v>107</v>
      </c>
      <c r="B140" s="68" t="s">
        <v>50</v>
      </c>
      <c r="C140" s="66">
        <f>IFERROR(IF(C124&lt;=C123,E122-(C125/(100*C123)*C124)*E122,E122-E125),0)*0.35</f>
        <v>0</v>
      </c>
      <c r="D140" s="66"/>
      <c r="E140" s="66"/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67" t="s">
        <v>108</v>
      </c>
      <c r="B141" s="68" t="s">
        <v>50</v>
      </c>
      <c r="C141" s="66">
        <f>IFERROR(IF(C124&gt;=C123,C140,((((C140)-(E122-E125))*(((C123-C124)+1)/(2*(C123-C124))))+(E122-E125))),0)</f>
        <v>0</v>
      </c>
      <c r="D141" s="66"/>
      <c r="E141" s="66"/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110" t="s">
        <v>109</v>
      </c>
      <c r="B142" s="111" t="s">
        <v>50</v>
      </c>
      <c r="C142" s="111"/>
      <c r="D142" s="112">
        <f>C139*C141/12/100</f>
        <v>0</v>
      </c>
      <c r="E142" s="112">
        <f>D142</f>
        <v>0</v>
      </c>
      <c r="F142" s="108"/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hidden="1" customHeight="1" x14ac:dyDescent="0.2">
      <c r="A143" s="63" t="s">
        <v>100</v>
      </c>
      <c r="B143" s="64" t="s">
        <v>68</v>
      </c>
      <c r="C143" s="64">
        <f>C127</f>
        <v>1</v>
      </c>
      <c r="D143" s="65">
        <f>D127</f>
        <v>0</v>
      </c>
      <c r="E143" s="65">
        <f>C143*D143</f>
        <v>0</v>
      </c>
      <c r="F143" s="108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hidden="1" customHeight="1" x14ac:dyDescent="0.2">
      <c r="A144" s="67" t="s">
        <v>106</v>
      </c>
      <c r="B144" s="68" t="s">
        <v>14</v>
      </c>
      <c r="C144" s="68">
        <f>C139</f>
        <v>0</v>
      </c>
      <c r="D144" s="66"/>
      <c r="E144" s="66"/>
      <c r="F144" s="108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hidden="1" customHeight="1" x14ac:dyDescent="0.2">
      <c r="A145" s="67" t="s">
        <v>110</v>
      </c>
      <c r="B145" s="68" t="s">
        <v>50</v>
      </c>
      <c r="C145" s="66">
        <f>IFERROR(IF(C129&lt;=C128,E127-(C130/(100*C128)*C129)*E127,E127-E130),0)*0.35</f>
        <v>0</v>
      </c>
      <c r="D145" s="66"/>
      <c r="E145" s="66"/>
      <c r="F145" s="108"/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hidden="1" customHeight="1" x14ac:dyDescent="0.2">
      <c r="A146" s="67" t="s">
        <v>111</v>
      </c>
      <c r="B146" s="68" t="s">
        <v>50</v>
      </c>
      <c r="C146" s="66">
        <f>IFERROR(IF(C129&gt;=C128,C145,((((C145)-(E127-E130))*(((C128-C129)+1)/(2*(C128-C129))))+(E127-E130))),0)</f>
        <v>0</v>
      </c>
      <c r="D146" s="66"/>
      <c r="E146" s="66"/>
      <c r="F146" s="108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hidden="1" customHeight="1" x14ac:dyDescent="0.2">
      <c r="A147" s="115" t="s">
        <v>112</v>
      </c>
      <c r="B147" s="116" t="s">
        <v>50</v>
      </c>
      <c r="C147" s="116"/>
      <c r="D147" s="117">
        <f>C144*C146/12/100</f>
        <v>0</v>
      </c>
      <c r="E147" s="117">
        <f>D147</f>
        <v>0</v>
      </c>
      <c r="F147" s="108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8.25" customHeight="1" x14ac:dyDescent="0.2">
      <c r="A148" s="71"/>
      <c r="B148" s="116"/>
      <c r="C148" s="116"/>
      <c r="D148" s="123"/>
      <c r="E148" s="74"/>
      <c r="F148" s="108"/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hidden="1" customHeight="1" x14ac:dyDescent="0.2">
      <c r="A149" s="71" t="s">
        <v>113</v>
      </c>
      <c r="B149" s="116" t="s">
        <v>68</v>
      </c>
      <c r="C149" s="68">
        <f>C133</f>
        <v>1</v>
      </c>
      <c r="D149" s="123">
        <f>E142</f>
        <v>0</v>
      </c>
      <c r="E149" s="74">
        <f>C149*D149</f>
        <v>0</v>
      </c>
      <c r="F149" s="108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hidden="1" customHeight="1" x14ac:dyDescent="0.2">
      <c r="A150" s="71" t="s">
        <v>114</v>
      </c>
      <c r="B150" s="116" t="s">
        <v>68</v>
      </c>
      <c r="C150" s="68">
        <v>1</v>
      </c>
      <c r="D150" s="123">
        <f>E147</f>
        <v>0</v>
      </c>
      <c r="E150" s="74">
        <f>C150*D150</f>
        <v>0</v>
      </c>
      <c r="F150" s="108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115</v>
      </c>
      <c r="B151" s="116" t="s">
        <v>68</v>
      </c>
      <c r="C151" s="68">
        <v>1</v>
      </c>
      <c r="D151" s="117">
        <f>E149+E150</f>
        <v>0</v>
      </c>
      <c r="E151" s="74">
        <f>C151*D151</f>
        <v>0</v>
      </c>
      <c r="F151" s="108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124"/>
      <c r="D152" s="77" t="s">
        <v>59</v>
      </c>
      <c r="E152" s="78">
        <f>E134</f>
        <v>1</v>
      </c>
      <c r="F152" s="105">
        <f>E151*E152</f>
        <v>0</v>
      </c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1.25" customHeight="1" x14ac:dyDescent="0.2">
      <c r="A153" s="2"/>
      <c r="B153" s="2"/>
      <c r="C153" s="2"/>
      <c r="D153" s="3"/>
      <c r="E153" s="3"/>
      <c r="F153" s="3"/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 t="s">
        <v>116</v>
      </c>
      <c r="B154" s="2"/>
      <c r="C154" s="2"/>
      <c r="D154" s="3"/>
      <c r="E154" s="3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59" t="s">
        <v>29</v>
      </c>
      <c r="B155" s="60" t="s">
        <v>30</v>
      </c>
      <c r="C155" s="60" t="s">
        <v>20</v>
      </c>
      <c r="D155" s="61" t="s">
        <v>31</v>
      </c>
      <c r="E155" s="61" t="s">
        <v>32</v>
      </c>
      <c r="F155" s="62" t="s">
        <v>33</v>
      </c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hidden="1" customHeight="1" x14ac:dyDescent="0.2">
      <c r="A156" s="63" t="s">
        <v>166</v>
      </c>
      <c r="B156" s="64" t="s">
        <v>68</v>
      </c>
      <c r="C156" s="65">
        <f>C133</f>
        <v>1</v>
      </c>
      <c r="D156" s="65">
        <v>0</v>
      </c>
      <c r="E156" s="65">
        <f>C156*D156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hidden="1" customHeight="1" x14ac:dyDescent="0.2">
      <c r="A157" s="67" t="s">
        <v>117</v>
      </c>
      <c r="B157" s="68" t="s">
        <v>68</v>
      </c>
      <c r="C157" s="65">
        <f>C133</f>
        <v>1</v>
      </c>
      <c r="D157" s="86">
        <v>0</v>
      </c>
      <c r="E157" s="66">
        <f>C157*D157</f>
        <v>0</v>
      </c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63" t="s">
        <v>166</v>
      </c>
      <c r="B158" s="64" t="s">
        <v>68</v>
      </c>
      <c r="C158" s="65">
        <f>C135</f>
        <v>0</v>
      </c>
      <c r="D158" s="100">
        <v>0</v>
      </c>
      <c r="E158" s="65">
        <f>C158*D158</f>
        <v>0</v>
      </c>
      <c r="F158" s="3"/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67" t="s">
        <v>117</v>
      </c>
      <c r="B159" s="68" t="s">
        <v>68</v>
      </c>
      <c r="C159" s="65">
        <f>C135</f>
        <v>0</v>
      </c>
      <c r="D159" s="125">
        <v>0</v>
      </c>
      <c r="E159" s="66">
        <f>C159*D159</f>
        <v>0</v>
      </c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67" t="s">
        <v>167</v>
      </c>
      <c r="B160" s="68" t="s">
        <v>68</v>
      </c>
      <c r="C160" s="65">
        <f>C133</f>
        <v>1</v>
      </c>
      <c r="D160" s="125"/>
      <c r="E160" s="66">
        <f>C160*D160</f>
        <v>0</v>
      </c>
      <c r="F160" s="73"/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115" t="s">
        <v>118</v>
      </c>
      <c r="B161" s="116" t="s">
        <v>35</v>
      </c>
      <c r="C161" s="116">
        <v>12</v>
      </c>
      <c r="D161" s="117">
        <f>SUM(E156:E160)</f>
        <v>0</v>
      </c>
      <c r="E161" s="117">
        <f>D161/C161</f>
        <v>0</v>
      </c>
      <c r="F161" s="3"/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77" t="s">
        <v>59</v>
      </c>
      <c r="E162" s="78">
        <f>E152</f>
        <v>1</v>
      </c>
      <c r="F162" s="79">
        <f>E161*E162</f>
        <v>0</v>
      </c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1.25" customHeight="1" x14ac:dyDescent="0.2">
      <c r="A163" s="2"/>
      <c r="B163" s="2"/>
      <c r="C163" s="2"/>
      <c r="D163" s="3"/>
      <c r="E163" s="3"/>
      <c r="F163" s="3"/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 t="s">
        <v>168</v>
      </c>
      <c r="B164" s="126"/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126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115" t="s">
        <v>120</v>
      </c>
      <c r="B166" s="127">
        <v>176</v>
      </c>
      <c r="C166" s="2"/>
      <c r="D166" s="3"/>
      <c r="E166" s="3"/>
      <c r="F166" s="3"/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126"/>
      <c r="C167" s="2"/>
      <c r="D167" s="3"/>
      <c r="E167" s="3"/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59" t="s">
        <v>29</v>
      </c>
      <c r="B168" s="60" t="s">
        <v>30</v>
      </c>
      <c r="C168" s="60" t="s">
        <v>121</v>
      </c>
      <c r="D168" s="61" t="s">
        <v>31</v>
      </c>
      <c r="E168" s="61" t="s">
        <v>32</v>
      </c>
      <c r="F168" s="62" t="s">
        <v>33</v>
      </c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63" t="s">
        <v>122</v>
      </c>
      <c r="B169" s="64" t="s">
        <v>123</v>
      </c>
      <c r="C169" s="128"/>
      <c r="D169" s="129"/>
      <c r="E169" s="65"/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63" t="s">
        <v>124</v>
      </c>
      <c r="B170" s="64" t="s">
        <v>123</v>
      </c>
      <c r="C170" s="100"/>
      <c r="D170" s="129"/>
      <c r="E170" s="65"/>
      <c r="F170" s="3"/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67" t="s">
        <v>125</v>
      </c>
      <c r="B171" s="68" t="s">
        <v>126</v>
      </c>
      <c r="C171" s="66">
        <f>B166</f>
        <v>176</v>
      </c>
      <c r="D171" s="130">
        <f>(C169*D169)+(C170*D170)</f>
        <v>0</v>
      </c>
      <c r="E171" s="66">
        <f>IFERROR(C171*D171,"-")</f>
        <v>0</v>
      </c>
      <c r="F171" s="3"/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115" t="s">
        <v>127</v>
      </c>
      <c r="B172" s="116"/>
      <c r="C172" s="131"/>
      <c r="D172" s="132"/>
      <c r="E172" s="66"/>
      <c r="F172" s="3"/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3"/>
      <c r="E173" s="3"/>
      <c r="F173" s="105">
        <f>SUM(E169:E171)</f>
        <v>0</v>
      </c>
      <c r="G173" s="3"/>
      <c r="H173" s="2"/>
      <c r="I173" s="109"/>
      <c r="J173" s="109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1.25" customHeight="1" x14ac:dyDescent="0.2">
      <c r="A174" s="2"/>
      <c r="B174" s="2"/>
      <c r="C174" s="2"/>
      <c r="D174" s="3"/>
      <c r="E174" s="3"/>
      <c r="F174" s="3"/>
      <c r="G174" s="3"/>
      <c r="H174" s="2"/>
      <c r="I174" s="109"/>
      <c r="J174" s="109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 t="s">
        <v>128</v>
      </c>
      <c r="B175" s="2"/>
      <c r="C175" s="2"/>
      <c r="D175" s="3"/>
      <c r="E175" s="3"/>
      <c r="F175" s="3"/>
      <c r="G175" s="3"/>
      <c r="H175" s="2"/>
      <c r="I175" s="109"/>
      <c r="J175" s="109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59" t="s">
        <v>29</v>
      </c>
      <c r="B176" s="60" t="s">
        <v>30</v>
      </c>
      <c r="C176" s="60" t="s">
        <v>20</v>
      </c>
      <c r="D176" s="61" t="s">
        <v>31</v>
      </c>
      <c r="E176" s="61" t="s">
        <v>32</v>
      </c>
      <c r="F176" s="62" t="s">
        <v>33</v>
      </c>
      <c r="G176" s="3"/>
      <c r="H176" s="2"/>
      <c r="I176" s="109"/>
      <c r="J176" s="109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63" t="s">
        <v>169</v>
      </c>
      <c r="B177" s="64" t="s">
        <v>130</v>
      </c>
      <c r="C177" s="66">
        <f>C171</f>
        <v>176</v>
      </c>
      <c r="D177" s="100"/>
      <c r="E177" s="65">
        <f>C177*D177</f>
        <v>0</v>
      </c>
      <c r="F177" s="3"/>
      <c r="G177" s="3"/>
      <c r="H177" s="2"/>
      <c r="I177" s="109"/>
      <c r="J177" s="109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3"/>
      <c r="E178" s="3"/>
      <c r="F178" s="105">
        <f>E177</f>
        <v>0</v>
      </c>
      <c r="G178" s="3"/>
      <c r="H178" s="2"/>
      <c r="I178" s="109"/>
      <c r="J178" s="109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1.25" customHeight="1" x14ac:dyDescent="0.2">
      <c r="A179" s="2"/>
      <c r="B179" s="2"/>
      <c r="C179" s="2"/>
      <c r="D179" s="3"/>
      <c r="E179" s="3"/>
      <c r="F179" s="3"/>
      <c r="G179" s="3"/>
      <c r="H179" s="2"/>
      <c r="I179" s="109"/>
      <c r="J179" s="109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2" t="s">
        <v>131</v>
      </c>
      <c r="B180" s="2"/>
      <c r="C180" s="2"/>
      <c r="D180" s="3"/>
      <c r="E180" s="3"/>
      <c r="F180" s="3"/>
      <c r="G180" s="3"/>
      <c r="H180" s="2"/>
      <c r="I180" s="109"/>
      <c r="J180" s="109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59" t="s">
        <v>29</v>
      </c>
      <c r="B181" s="60" t="s">
        <v>30</v>
      </c>
      <c r="C181" s="60" t="s">
        <v>20</v>
      </c>
      <c r="D181" s="61" t="s">
        <v>31</v>
      </c>
      <c r="E181" s="61" t="s">
        <v>32</v>
      </c>
      <c r="F181" s="62" t="s">
        <v>33</v>
      </c>
      <c r="G181" s="3"/>
      <c r="H181" s="2"/>
      <c r="I181" s="109"/>
      <c r="J181" s="109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3" t="s">
        <v>132</v>
      </c>
      <c r="B182" s="64" t="s">
        <v>68</v>
      </c>
      <c r="C182" s="133">
        <v>0</v>
      </c>
      <c r="D182" s="113">
        <v>6000</v>
      </c>
      <c r="E182" s="65">
        <f>C182*D182</f>
        <v>0</v>
      </c>
      <c r="F182" s="3"/>
      <c r="G182" s="3"/>
      <c r="H182" s="2"/>
      <c r="I182" s="109"/>
      <c r="J182" s="109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3" t="s">
        <v>133</v>
      </c>
      <c r="B183" s="64" t="s">
        <v>68</v>
      </c>
      <c r="C183" s="133">
        <v>2</v>
      </c>
      <c r="D183" s="65"/>
      <c r="E183" s="65"/>
      <c r="F183" s="3"/>
      <c r="G183" s="3"/>
      <c r="H183" s="2"/>
      <c r="I183" s="109"/>
      <c r="J183" s="109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63" t="s">
        <v>134</v>
      </c>
      <c r="B184" s="64" t="s">
        <v>68</v>
      </c>
      <c r="C184" s="65">
        <f>C182*C183</f>
        <v>0</v>
      </c>
      <c r="D184" s="113">
        <v>3000</v>
      </c>
      <c r="E184" s="65">
        <f>C184*D184</f>
        <v>0</v>
      </c>
      <c r="F184" s="3"/>
      <c r="G184" s="3"/>
      <c r="H184" s="2"/>
      <c r="I184" s="109"/>
      <c r="J184" s="109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hidden="1" customHeight="1" x14ac:dyDescent="0.2">
      <c r="A185" s="67" t="s">
        <v>135</v>
      </c>
      <c r="B185" s="68" t="s">
        <v>136</v>
      </c>
      <c r="C185" s="134">
        <v>10000</v>
      </c>
      <c r="D185" s="66">
        <f>E182+E184</f>
        <v>0</v>
      </c>
      <c r="E185" s="66">
        <f>IFERROR(D185/C185,"-")</f>
        <v>0</v>
      </c>
      <c r="F185" s="3"/>
      <c r="G185" s="3"/>
      <c r="H185" s="2"/>
      <c r="I185" s="109"/>
      <c r="J185" s="109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hidden="1" customHeight="1" x14ac:dyDescent="0.2">
      <c r="A186" s="67" t="s">
        <v>137</v>
      </c>
      <c r="B186" s="68" t="s">
        <v>138</v>
      </c>
      <c r="C186" s="66">
        <f>B166</f>
        <v>176</v>
      </c>
      <c r="D186" s="66">
        <f>E185</f>
        <v>0</v>
      </c>
      <c r="E186" s="66">
        <f>IFERROR(C186*D186,0)</f>
        <v>0</v>
      </c>
      <c r="F186" s="3"/>
      <c r="G186" s="3"/>
      <c r="H186" s="2"/>
      <c r="I186" s="109"/>
      <c r="J186" s="109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hidden="1" customHeight="1" x14ac:dyDescent="0.2">
      <c r="A187" s="2"/>
      <c r="B187" s="2"/>
      <c r="C187" s="2"/>
      <c r="D187" s="3"/>
      <c r="E187" s="3"/>
      <c r="F187" s="105">
        <f>E186</f>
        <v>0</v>
      </c>
      <c r="G187" s="3"/>
      <c r="H187" s="2"/>
      <c r="I187" s="109"/>
      <c r="J187" s="109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1.25" customHeight="1" x14ac:dyDescent="0.2">
      <c r="A188" s="2"/>
      <c r="B188" s="2"/>
      <c r="C188" s="2"/>
      <c r="D188" s="3"/>
      <c r="E188" s="3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95" t="s">
        <v>139</v>
      </c>
      <c r="B189" s="96"/>
      <c r="C189" s="96"/>
      <c r="D189" s="36"/>
      <c r="E189" s="97"/>
      <c r="F189" s="105">
        <f>+SUM(F122:F188)</f>
        <v>0</v>
      </c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1.25" customHeight="1" x14ac:dyDescent="0.2">
      <c r="A190" s="2"/>
      <c r="B190" s="2"/>
      <c r="C190" s="2"/>
      <c r="D190" s="3"/>
      <c r="E190" s="3"/>
      <c r="F190" s="3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hidden="1" customHeight="1" x14ac:dyDescent="0.2">
      <c r="A191" s="23" t="s">
        <v>140</v>
      </c>
      <c r="B191" s="23"/>
      <c r="C191" s="23"/>
      <c r="D191" s="22"/>
      <c r="E191" s="22"/>
      <c r="F191" s="73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1.25" hidden="1" customHeight="1" x14ac:dyDescent="0.2">
      <c r="A192" s="2"/>
      <c r="B192" s="2"/>
      <c r="C192" s="2"/>
      <c r="D192" s="3"/>
      <c r="E192" s="3"/>
      <c r="F192" s="3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59" t="s">
        <v>29</v>
      </c>
      <c r="B193" s="60" t="s">
        <v>30</v>
      </c>
      <c r="C193" s="60" t="s">
        <v>20</v>
      </c>
      <c r="D193" s="61" t="s">
        <v>31</v>
      </c>
      <c r="E193" s="61" t="s">
        <v>32</v>
      </c>
      <c r="F193" s="62" t="s">
        <v>33</v>
      </c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 t="s">
        <v>141</v>
      </c>
      <c r="B194" s="68" t="s">
        <v>68</v>
      </c>
      <c r="C194" s="135">
        <v>0</v>
      </c>
      <c r="D194" s="113">
        <v>50</v>
      </c>
      <c r="E194" s="66">
        <f>C194*D194</f>
        <v>0</v>
      </c>
      <c r="F194" s="108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/>
      <c r="B195" s="68"/>
      <c r="C195" s="135"/>
      <c r="D195" s="113"/>
      <c r="E195" s="66">
        <f>C195*D195</f>
        <v>0</v>
      </c>
      <c r="F195" s="108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67"/>
      <c r="B196" s="68"/>
      <c r="C196" s="135"/>
      <c r="D196" s="113"/>
      <c r="E196" s="66">
        <f>C196*D196</f>
        <v>0</v>
      </c>
      <c r="F196" s="108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hidden="1" customHeight="1" x14ac:dyDescent="0.2">
      <c r="A197" s="67"/>
      <c r="B197" s="68"/>
      <c r="C197" s="99"/>
      <c r="D197" s="113"/>
      <c r="E197" s="66"/>
      <c r="F197" s="108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hidden="1" customHeight="1" x14ac:dyDescent="0.2">
      <c r="A198" s="67"/>
      <c r="B198" s="68"/>
      <c r="C198" s="66"/>
      <c r="D198" s="86"/>
      <c r="E198" s="66">
        <f>C198*D198</f>
        <v>0</v>
      </c>
      <c r="F198" s="108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hidden="1" customHeight="1" x14ac:dyDescent="0.2">
      <c r="A199" s="67" t="s">
        <v>142</v>
      </c>
      <c r="B199" s="68" t="s">
        <v>143</v>
      </c>
      <c r="C199" s="135"/>
      <c r="D199" s="113"/>
      <c r="E199" s="66">
        <f>C199*D199</f>
        <v>0</v>
      </c>
      <c r="F199" s="108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hidden="1" customHeight="1" x14ac:dyDescent="0.2">
      <c r="A200" s="23"/>
      <c r="B200" s="23"/>
      <c r="C200" s="23"/>
      <c r="D200" s="23"/>
      <c r="E200" s="22"/>
      <c r="F200" s="105">
        <f>SUM(E194:E199)</f>
        <v>0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1.25" hidden="1" customHeight="1" x14ac:dyDescent="0.2">
      <c r="A201" s="2"/>
      <c r="B201" s="2"/>
      <c r="C201" s="2"/>
      <c r="D201" s="3"/>
      <c r="E201" s="3"/>
      <c r="F201" s="3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hidden="1" customHeight="1" x14ac:dyDescent="0.2">
      <c r="A202" s="95" t="s">
        <v>144</v>
      </c>
      <c r="B202" s="96"/>
      <c r="C202" s="96"/>
      <c r="D202" s="36"/>
      <c r="E202" s="97"/>
      <c r="F202" s="105">
        <f>+F200</f>
        <v>0</v>
      </c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1.25" hidden="1" customHeight="1" x14ac:dyDescent="0.2">
      <c r="A203" s="2"/>
      <c r="B203" s="2"/>
      <c r="C203" s="2"/>
      <c r="D203" s="3"/>
      <c r="E203" s="3"/>
      <c r="F203" s="3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hidden="1" customHeight="1" x14ac:dyDescent="0.2">
      <c r="A204" s="23" t="s">
        <v>145</v>
      </c>
      <c r="B204" s="23"/>
      <c r="C204" s="23"/>
      <c r="D204" s="22"/>
      <c r="E204" s="22"/>
      <c r="F204" s="73"/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1.25" hidden="1" customHeight="1" x14ac:dyDescent="0.2">
      <c r="A205" s="2"/>
      <c r="B205" s="2"/>
      <c r="C205" s="2"/>
      <c r="D205" s="3"/>
      <c r="E205" s="3"/>
      <c r="F205" s="3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hidden="1" customHeight="1" x14ac:dyDescent="0.2">
      <c r="A206" s="59" t="s">
        <v>29</v>
      </c>
      <c r="B206" s="60" t="s">
        <v>30</v>
      </c>
      <c r="C206" s="60" t="s">
        <v>20</v>
      </c>
      <c r="D206" s="61" t="s">
        <v>31</v>
      </c>
      <c r="E206" s="61" t="s">
        <v>32</v>
      </c>
      <c r="F206" s="62" t="s">
        <v>33</v>
      </c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hidden="1" customHeight="1" x14ac:dyDescent="0.2">
      <c r="A207" s="67" t="s">
        <v>146</v>
      </c>
      <c r="B207" s="136" t="s">
        <v>143</v>
      </c>
      <c r="C207" s="89">
        <v>0</v>
      </c>
      <c r="D207" s="86">
        <v>600</v>
      </c>
      <c r="E207" s="66">
        <f>+D207*C207</f>
        <v>0</v>
      </c>
      <c r="F207" s="108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hidden="1" customHeight="1" x14ac:dyDescent="0.2">
      <c r="A208" s="67" t="s">
        <v>147</v>
      </c>
      <c r="B208" s="136" t="s">
        <v>35</v>
      </c>
      <c r="C208" s="68">
        <v>60</v>
      </c>
      <c r="D208" s="137">
        <f>SUM(E207)</f>
        <v>0</v>
      </c>
      <c r="E208" s="137">
        <f>+D208/C208</f>
        <v>0</v>
      </c>
      <c r="F208" s="108"/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hidden="1" customHeight="1" x14ac:dyDescent="0.2">
      <c r="A209" s="67" t="s">
        <v>148</v>
      </c>
      <c r="B209" s="136" t="s">
        <v>35</v>
      </c>
      <c r="C209" s="68">
        <v>1</v>
      </c>
      <c r="D209" s="86">
        <v>100</v>
      </c>
      <c r="E209" s="66">
        <f>C209*D209</f>
        <v>100</v>
      </c>
      <c r="F209" s="108"/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hidden="1" customHeight="1" x14ac:dyDescent="0.2">
      <c r="A210" s="67" t="s">
        <v>148</v>
      </c>
      <c r="B210" s="136" t="s">
        <v>149</v>
      </c>
      <c r="C210" s="68">
        <v>0</v>
      </c>
      <c r="D210" s="137">
        <f>+E209</f>
        <v>100</v>
      </c>
      <c r="E210" s="137">
        <f>C210*D210</f>
        <v>0</v>
      </c>
      <c r="F210" s="108"/>
      <c r="G210" s="3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hidden="1" customHeight="1" x14ac:dyDescent="0.2">
      <c r="A211" s="88"/>
      <c r="B211" s="88"/>
      <c r="C211" s="2"/>
      <c r="D211" s="77" t="s">
        <v>59</v>
      </c>
      <c r="E211" s="78">
        <f>E152</f>
        <v>1</v>
      </c>
      <c r="F211" s="105">
        <f>(E210+E208)*E211</f>
        <v>0</v>
      </c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1.25" hidden="1" customHeight="1" x14ac:dyDescent="0.2">
      <c r="A212" s="2"/>
      <c r="B212" s="2"/>
      <c r="C212" s="2"/>
      <c r="D212" s="3"/>
      <c r="E212" s="3"/>
      <c r="F212" s="3"/>
      <c r="G212" s="138"/>
      <c r="H212" s="139"/>
      <c r="I212" s="139"/>
      <c r="J212" s="139"/>
      <c r="K212" s="139"/>
      <c r="L212" s="139"/>
      <c r="M212" s="139"/>
      <c r="N212" s="139"/>
      <c r="O212" s="139"/>
      <c r="P212" s="139"/>
      <c r="Q212" s="139"/>
      <c r="R212" s="139"/>
      <c r="S212" s="139"/>
      <c r="T212" s="139"/>
      <c r="U212" s="139"/>
      <c r="V212" s="139"/>
      <c r="W212" s="139"/>
      <c r="X212" s="139"/>
      <c r="Y212" s="139"/>
      <c r="Z212" s="139"/>
    </row>
    <row r="213" spans="1:26" ht="12.75" hidden="1" customHeight="1" x14ac:dyDescent="0.2">
      <c r="A213" s="95" t="s">
        <v>150</v>
      </c>
      <c r="B213" s="96"/>
      <c r="C213" s="96"/>
      <c r="D213" s="36"/>
      <c r="E213" s="97"/>
      <c r="F213" s="105">
        <f>+F211</f>
        <v>0</v>
      </c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1.25" customHeight="1" x14ac:dyDescent="0.2">
      <c r="A214" s="2"/>
      <c r="B214" s="2"/>
      <c r="C214" s="2"/>
      <c r="D214" s="3"/>
      <c r="E214" s="3"/>
      <c r="F214" s="3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7.25" customHeight="1" x14ac:dyDescent="0.2">
      <c r="A215" s="95" t="s">
        <v>151</v>
      </c>
      <c r="B215" s="102"/>
      <c r="C215" s="102"/>
      <c r="D215" s="103"/>
      <c r="E215" s="104"/>
      <c r="F215" s="85">
        <f>+F93+F114+F189+F202+F213</f>
        <v>0</v>
      </c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1.25" customHeight="1" x14ac:dyDescent="0.2">
      <c r="A216" s="2"/>
      <c r="B216" s="2"/>
      <c r="C216" s="2"/>
      <c r="D216" s="3"/>
      <c r="E216" s="3"/>
      <c r="F216" s="3"/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3" t="s">
        <v>152</v>
      </c>
      <c r="B217" s="2"/>
      <c r="C217" s="2"/>
      <c r="D217" s="3"/>
      <c r="E217" s="3"/>
      <c r="F217" s="3"/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1.25" customHeight="1" x14ac:dyDescent="0.2">
      <c r="A218" s="2"/>
      <c r="B218" s="2"/>
      <c r="C218" s="2"/>
      <c r="D218" s="3"/>
      <c r="E218" s="3"/>
      <c r="F218" s="3"/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59" t="s">
        <v>29</v>
      </c>
      <c r="B219" s="60" t="s">
        <v>30</v>
      </c>
      <c r="C219" s="60" t="s">
        <v>20</v>
      </c>
      <c r="D219" s="61" t="s">
        <v>31</v>
      </c>
      <c r="E219" s="61" t="s">
        <v>32</v>
      </c>
      <c r="F219" s="62" t="s">
        <v>33</v>
      </c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63" t="s">
        <v>153</v>
      </c>
      <c r="B220" s="64" t="s">
        <v>14</v>
      </c>
      <c r="C220" s="75">
        <f>'26.BDI'!C21*100</f>
        <v>18.96</v>
      </c>
      <c r="D220" s="65">
        <f>+F215</f>
        <v>0</v>
      </c>
      <c r="E220" s="65">
        <f>C220*D220/100</f>
        <v>0</v>
      </c>
      <c r="F220" s="3"/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3"/>
      <c r="E221" s="3"/>
      <c r="F221" s="105">
        <f>+E220</f>
        <v>0</v>
      </c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1.25" customHeight="1" x14ac:dyDescent="0.2">
      <c r="A222" s="2"/>
      <c r="B222" s="2"/>
      <c r="C222" s="2"/>
      <c r="D222" s="3"/>
      <c r="E222" s="3"/>
      <c r="F222" s="3"/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95" t="s">
        <v>154</v>
      </c>
      <c r="B223" s="102"/>
      <c r="C223" s="102"/>
      <c r="D223" s="103"/>
      <c r="E223" s="104"/>
      <c r="F223" s="85">
        <f>F221</f>
        <v>0</v>
      </c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3"/>
      <c r="B224" s="23"/>
      <c r="C224" s="23"/>
      <c r="D224" s="22"/>
      <c r="E224" s="22"/>
      <c r="F224" s="73"/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1.25" customHeight="1" x14ac:dyDescent="0.2">
      <c r="A225" s="2"/>
      <c r="B225" s="2"/>
      <c r="C225" s="2"/>
      <c r="D225" s="3"/>
      <c r="E225" s="3"/>
      <c r="F225" s="3"/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4.75" customHeight="1" x14ac:dyDescent="0.2">
      <c r="A226" s="95" t="s">
        <v>155</v>
      </c>
      <c r="B226" s="102"/>
      <c r="C226" s="102"/>
      <c r="D226" s="103"/>
      <c r="E226" s="104"/>
      <c r="F226" s="85">
        <f>F215+F223</f>
        <v>0</v>
      </c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" customHeight="1" x14ac:dyDescent="0.2">
      <c r="A227" s="1"/>
      <c r="B227" s="1"/>
      <c r="C227" s="1"/>
      <c r="D227" s="140"/>
      <c r="E227" s="140"/>
      <c r="F227" s="140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10"/>
      <c r="B228" s="10"/>
      <c r="C228" s="10"/>
      <c r="D228" s="9"/>
      <c r="E228" s="9"/>
      <c r="F228" s="3"/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">
      <c r="A229" s="141" t="s">
        <v>156</v>
      </c>
      <c r="B229" s="40"/>
      <c r="C229" s="40"/>
      <c r="D229" s="142">
        <v>176</v>
      </c>
      <c r="E229" s="143" t="s">
        <v>157</v>
      </c>
      <c r="F229" s="3"/>
      <c r="G229" s="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3"/>
      <c r="E230" s="3"/>
      <c r="F230" s="3"/>
      <c r="G230" s="3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5.5" customHeight="1" x14ac:dyDescent="0.2">
      <c r="A231" s="95" t="s">
        <v>158</v>
      </c>
      <c r="B231" s="96"/>
      <c r="C231" s="96"/>
      <c r="D231" s="36"/>
      <c r="E231" s="144" t="s">
        <v>159</v>
      </c>
      <c r="F231" s="145">
        <f>F226/D229</f>
        <v>0</v>
      </c>
      <c r="G231" s="3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" customHeight="1" x14ac:dyDescent="0.2"/>
    <row r="233" spans="1:26" ht="13.5" customHeight="1" x14ac:dyDescent="0.2"/>
    <row r="234" spans="1:26" ht="9.75" customHeight="1" x14ac:dyDescent="0.2"/>
    <row r="235" spans="1:26" ht="9.75" customHeight="1" x14ac:dyDescent="0.2"/>
    <row r="236" spans="1:26" ht="12.75" customHeight="1" x14ac:dyDescent="0.2"/>
    <row r="237" spans="1:26" ht="12.75" customHeight="1" x14ac:dyDescent="0.2"/>
    <row r="238" spans="1:26" ht="12.75" customHeight="1" x14ac:dyDescent="0.2"/>
    <row r="239" spans="1:26" ht="12.75" customHeight="1" x14ac:dyDescent="0.2"/>
    <row r="240" spans="1:26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9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7">
    <mergeCell ref="A37:D37"/>
    <mergeCell ref="A43:D43"/>
    <mergeCell ref="A11:F11"/>
    <mergeCell ref="A12:F12"/>
    <mergeCell ref="A14:F14"/>
    <mergeCell ref="A21:C21"/>
    <mergeCell ref="A36:E36"/>
  </mergeCells>
  <hyperlinks>
    <hyperlink ref="A24" location="Google_Sheet_Link_543727741" display="3.1.1. Depreciação" xr:uid="{00000000-0004-0000-0300-000000000000}"/>
    <hyperlink ref="A25" location="Google_Sheet_Link_759525048" display="3.1.2. Remuneração do Capital" xr:uid="{00000000-0004-0000-0300-000001000000}"/>
    <hyperlink ref="A120" location="Google_Sheet_Link_543727741" display="3.1.1. Depreciação" xr:uid="{00000000-0004-0000-0300-000002000000}"/>
    <hyperlink ref="A136" location="Google_Sheet_Link_759525048" display="3.1.2. Remuneração do Capital" xr:uid="{00000000-0004-0000-0300-000003000000}"/>
  </hyperlinks>
  <pageMargins left="0.905555555555556" right="0.51180555555555496" top="0.74791666666666701" bottom="0.74791666666666701" header="0.51180555555555496" footer="0"/>
  <pageSetup paperSize="9" firstPageNumber="0" fitToHeight="2" orientation="portrait" horizontalDpi="300" verticalDpi="300"/>
  <headerFooter>
    <oddFooter>&amp;R&amp;P de</oddFooter>
  </headerFooter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0"/>
  <sheetViews>
    <sheetView topLeftCell="A11" workbookViewId="0">
      <selection activeCell="F43" sqref="F43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hidden="1" customHeight="1" x14ac:dyDescent="0.2">
      <c r="A1" s="1" t="s">
        <v>0</v>
      </c>
      <c r="B1" s="2"/>
      <c r="C1" s="2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hidden="1" customHeight="1" x14ac:dyDescent="0.2">
      <c r="A2" s="4" t="s">
        <v>1</v>
      </c>
      <c r="B2" s="2"/>
      <c r="C2" s="2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hidden="1" customHeight="1" x14ac:dyDescent="0.2">
      <c r="A3" s="4" t="s">
        <v>2</v>
      </c>
      <c r="B3" s="2"/>
      <c r="C3" s="2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hidden="1" customHeight="1" x14ac:dyDescent="0.2">
      <c r="A4" s="4" t="s">
        <v>3</v>
      </c>
      <c r="B4" s="2"/>
      <c r="C4" s="2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hidden="1" customHeight="1" x14ac:dyDescent="0.2">
      <c r="A5" s="1" t="s">
        <v>4</v>
      </c>
      <c r="B5" s="2"/>
      <c r="C5" s="5"/>
      <c r="D5" s="5"/>
      <c r="E5" s="5"/>
      <c r="F5" s="5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hidden="1" customHeight="1" x14ac:dyDescent="0.2">
      <c r="A6" s="6" t="s">
        <v>5</v>
      </c>
      <c r="B6" s="5"/>
      <c r="C6" s="5"/>
      <c r="D6" s="5"/>
      <c r="E6" s="5"/>
      <c r="F6" s="5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hidden="1" customHeight="1" x14ac:dyDescent="0.2">
      <c r="A7" s="2"/>
      <c r="B7" s="5"/>
      <c r="C7" s="5"/>
      <c r="D7" s="5"/>
      <c r="E7" s="5"/>
      <c r="F7" s="5"/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hidden="1" customHeight="1" x14ac:dyDescent="0.2">
      <c r="A8" s="7" t="s">
        <v>6</v>
      </c>
      <c r="B8" s="5"/>
      <c r="C8" s="5"/>
      <c r="D8" s="5"/>
      <c r="E8" s="5"/>
      <c r="F8" s="5"/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hidden="1" customHeight="1" x14ac:dyDescent="0.2">
      <c r="A9" s="4" t="s">
        <v>7</v>
      </c>
      <c r="B9" s="5"/>
      <c r="C9" s="5"/>
      <c r="D9" s="5"/>
      <c r="E9" s="5"/>
      <c r="F9" s="5"/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hidden="1" customHeight="1" x14ac:dyDescent="0.2">
      <c r="A10" s="2"/>
      <c r="B10" s="5"/>
      <c r="C10" s="5"/>
      <c r="D10" s="3"/>
      <c r="E10" s="3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61" t="s">
        <v>170</v>
      </c>
      <c r="B11" s="261"/>
      <c r="C11" s="261"/>
      <c r="D11" s="261"/>
      <c r="E11" s="261"/>
      <c r="F11" s="261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1.75" customHeight="1" x14ac:dyDescent="0.2">
      <c r="A12" s="262" t="s">
        <v>10</v>
      </c>
      <c r="B12" s="262"/>
      <c r="C12" s="262"/>
      <c r="D12" s="262"/>
      <c r="E12" s="262"/>
      <c r="F12" s="262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0.5" customHeight="1" x14ac:dyDescent="0.2">
      <c r="A13" s="11"/>
      <c r="B13" s="5"/>
      <c r="C13" s="5"/>
      <c r="D13" s="3"/>
      <c r="E13" s="3"/>
      <c r="F13" s="12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263" t="s">
        <v>11</v>
      </c>
      <c r="B14" s="263"/>
      <c r="C14" s="263"/>
      <c r="D14" s="263"/>
      <c r="E14" s="263"/>
      <c r="F14" s="263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13" t="s">
        <v>12</v>
      </c>
      <c r="B15" s="14"/>
      <c r="C15" s="14"/>
      <c r="D15" s="15"/>
      <c r="E15" s="16" t="s">
        <v>13</v>
      </c>
      <c r="F15" s="17" t="s">
        <v>14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18" t="str">
        <f>A49</f>
        <v>1. Mão-de-obra</v>
      </c>
      <c r="B16" s="19"/>
      <c r="C16" s="19"/>
      <c r="D16" s="19"/>
      <c r="E16" s="20">
        <f>+F93</f>
        <v>0</v>
      </c>
      <c r="F16" s="21">
        <f t="shared" ref="F16:F32" si="0">IFERROR(E16/$E$33,0)</f>
        <v>0</v>
      </c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5.75" customHeight="1" x14ac:dyDescent="0.2">
      <c r="A17" s="24" t="str">
        <f>A51</f>
        <v>1.1. Motorista</v>
      </c>
      <c r="B17" s="25"/>
      <c r="C17" s="25"/>
      <c r="D17" s="25"/>
      <c r="E17" s="26">
        <f>F70</f>
        <v>0</v>
      </c>
      <c r="F17" s="27">
        <f t="shared" si="0"/>
        <v>0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24" t="str">
        <f>A72</f>
        <v>1.2. Vale Transporte</v>
      </c>
      <c r="B18" s="25"/>
      <c r="C18" s="25"/>
      <c r="D18" s="25"/>
      <c r="E18" s="26">
        <f>F78</f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">
      <c r="A19" s="24" t="str">
        <f>A80</f>
        <v>1.3. Vale-refeição (mensal)</v>
      </c>
      <c r="B19" s="25"/>
      <c r="C19" s="25"/>
      <c r="D19" s="25"/>
      <c r="E19" s="26">
        <f>F85</f>
        <v>0</v>
      </c>
      <c r="F19" s="27">
        <f t="shared" si="0"/>
        <v>0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">
      <c r="A20" s="24" t="str">
        <f>A87</f>
        <v>1.4. Plano de Benefício Social  (Seguro de vida) e (Manutenção e Capacitação Profissional )</v>
      </c>
      <c r="B20" s="25"/>
      <c r="C20" s="25"/>
      <c r="D20" s="25"/>
      <c r="E20" s="26">
        <f>F91</f>
        <v>0</v>
      </c>
      <c r="F20" s="27">
        <f t="shared" si="0"/>
        <v>0</v>
      </c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">
      <c r="A21" s="264" t="str">
        <f>A95</f>
        <v>2. Uniformes e Equipamentos de Proteção Individual</v>
      </c>
      <c r="B21" s="264"/>
      <c r="C21" s="264"/>
      <c r="D21" s="19"/>
      <c r="E21" s="20">
        <f>+F114</f>
        <v>0</v>
      </c>
      <c r="F21" s="21">
        <f t="shared" si="0"/>
        <v>0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A116</f>
        <v xml:space="preserve">3. Veículos e Máquinas </v>
      </c>
      <c r="B22" s="29"/>
      <c r="C22" s="19"/>
      <c r="D22" s="19"/>
      <c r="E22" s="20">
        <f>+F187</f>
        <v>0</v>
      </c>
      <c r="F22" s="21">
        <f t="shared" si="0"/>
        <v>0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0" t="str">
        <f>A118</f>
        <v xml:space="preserve">3.1. Veículo/Máquina </v>
      </c>
      <c r="B23" s="31"/>
      <c r="C23" s="25"/>
      <c r="D23" s="25"/>
      <c r="E23" s="26">
        <f>SUM(E24:E29)</f>
        <v>0</v>
      </c>
      <c r="F23" s="27">
        <f t="shared" si="0"/>
        <v>0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32" t="s">
        <v>15</v>
      </c>
      <c r="B24" s="31"/>
      <c r="C24" s="25"/>
      <c r="D24" s="25"/>
      <c r="E24" s="26">
        <f>F134</f>
        <v>0</v>
      </c>
      <c r="F24" s="27">
        <f t="shared" si="0"/>
        <v>0</v>
      </c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32" t="s">
        <v>16</v>
      </c>
      <c r="B25" s="31"/>
      <c r="C25" s="25"/>
      <c r="D25" s="25"/>
      <c r="E25" s="26">
        <f>F152</f>
        <v>0</v>
      </c>
      <c r="F25" s="27">
        <f t="shared" si="0"/>
        <v>0</v>
      </c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30" t="str">
        <f>A154</f>
        <v>3.1.3. Impostos e Seguros</v>
      </c>
      <c r="B26" s="31"/>
      <c r="C26" s="25"/>
      <c r="D26" s="25"/>
      <c r="E26" s="26">
        <f>F160</f>
        <v>0</v>
      </c>
      <c r="F26" s="27">
        <f t="shared" si="0"/>
        <v>0</v>
      </c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30" t="str">
        <f>A162</f>
        <v>3.1.4. Consumos de óleo diesel</v>
      </c>
      <c r="B27" s="31"/>
      <c r="C27" s="25"/>
      <c r="D27" s="25"/>
      <c r="E27" s="26">
        <f>F171</f>
        <v>0</v>
      </c>
      <c r="F27" s="27">
        <f t="shared" si="0"/>
        <v>0</v>
      </c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30" t="str">
        <f>A173</f>
        <v xml:space="preserve">3.1.5. Manutenção/Consumos </v>
      </c>
      <c r="B28" s="31"/>
      <c r="C28" s="25"/>
      <c r="D28" s="25"/>
      <c r="E28" s="26">
        <f>F176</f>
        <v>0</v>
      </c>
      <c r="F28" s="27">
        <f t="shared" si="0"/>
        <v>0</v>
      </c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hidden="1" customHeight="1" x14ac:dyDescent="0.2">
      <c r="A29" s="30" t="str">
        <f>A178</f>
        <v>3.1.6. Pneus</v>
      </c>
      <c r="B29" s="31"/>
      <c r="C29" s="25"/>
      <c r="D29" s="25"/>
      <c r="E29" s="26">
        <f>F185</f>
        <v>0</v>
      </c>
      <c r="F29" s="27">
        <f t="shared" si="0"/>
        <v>0</v>
      </c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hidden="1" customHeight="1" x14ac:dyDescent="0.2">
      <c r="A30" s="28" t="str">
        <f>A189</f>
        <v xml:space="preserve">4. Ferramentas e materiais </v>
      </c>
      <c r="B30" s="29"/>
      <c r="C30" s="19"/>
      <c r="D30" s="19"/>
      <c r="E30" s="20">
        <f>+F200</f>
        <v>0</v>
      </c>
      <c r="F30" s="21">
        <f t="shared" si="0"/>
        <v>0</v>
      </c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5.75" hidden="1" customHeight="1" x14ac:dyDescent="0.2">
      <c r="A31" s="28" t="str">
        <f>A202</f>
        <v xml:space="preserve">5. Monitoramento da frota  </v>
      </c>
      <c r="B31" s="29"/>
      <c r="C31" s="19"/>
      <c r="D31" s="19"/>
      <c r="E31" s="20">
        <f>+F211</f>
        <v>0</v>
      </c>
      <c r="F31" s="21">
        <f t="shared" si="0"/>
        <v>0</v>
      </c>
      <c r="G31" s="2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5.75" customHeight="1" x14ac:dyDescent="0.2">
      <c r="A32" s="28" t="str">
        <f>A215</f>
        <v>4. Benefícios e Despesas Indiretas - BDI</v>
      </c>
      <c r="B32" s="29"/>
      <c r="C32" s="19"/>
      <c r="D32" s="19"/>
      <c r="E32" s="33">
        <f>+F221</f>
        <v>0</v>
      </c>
      <c r="F32" s="21">
        <f t="shared" si="0"/>
        <v>0</v>
      </c>
      <c r="G32" s="22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5.75" customHeight="1" x14ac:dyDescent="0.2">
      <c r="A33" s="34" t="s">
        <v>17</v>
      </c>
      <c r="B33" s="35"/>
      <c r="C33" s="36"/>
      <c r="D33" s="36"/>
      <c r="E33" s="37">
        <f>E16+E21+E22+E30+E31+E32</f>
        <v>0</v>
      </c>
      <c r="F33" s="38">
        <f>F16+F21+F22+F30+F31+F32</f>
        <v>0</v>
      </c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3"/>
      <c r="E34" s="3"/>
      <c r="F34" s="3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3"/>
      <c r="E35" s="3"/>
      <c r="F35" s="3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63" t="s">
        <v>18</v>
      </c>
      <c r="B36" s="263"/>
      <c r="C36" s="263"/>
      <c r="D36" s="263"/>
      <c r="E36" s="263"/>
      <c r="F36" s="3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59" t="s">
        <v>19</v>
      </c>
      <c r="B37" s="259"/>
      <c r="C37" s="259"/>
      <c r="D37" s="259"/>
      <c r="E37" s="39" t="s">
        <v>20</v>
      </c>
      <c r="F37" s="3"/>
      <c r="G37" s="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4" t="str">
        <f>+A51</f>
        <v>1.1. Motorista</v>
      </c>
      <c r="B38" s="25"/>
      <c r="C38" s="25"/>
      <c r="D38" s="40"/>
      <c r="E38" s="41">
        <f>C69</f>
        <v>1</v>
      </c>
      <c r="F38" s="3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4" t="s">
        <v>22</v>
      </c>
      <c r="B39" s="25"/>
      <c r="C39" s="25"/>
      <c r="D39" s="40"/>
      <c r="E39" s="42"/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4" t="s">
        <v>23</v>
      </c>
      <c r="B40" s="25"/>
      <c r="C40" s="25"/>
      <c r="D40" s="40"/>
      <c r="E40" s="43">
        <v>0</v>
      </c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2">
      <c r="A41" s="44" t="s">
        <v>24</v>
      </c>
      <c r="B41" s="45"/>
      <c r="C41" s="45"/>
      <c r="D41" s="46"/>
      <c r="E41" s="47">
        <f>SUM(E38)</f>
        <v>1</v>
      </c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2">
      <c r="A42" s="48"/>
      <c r="B42" s="49"/>
      <c r="C42" s="3"/>
      <c r="D42" s="3"/>
      <c r="E42" s="12"/>
      <c r="F42" s="3"/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2">
      <c r="A43" s="260" t="s">
        <v>25</v>
      </c>
      <c r="B43" s="260"/>
      <c r="C43" s="260"/>
      <c r="D43" s="260"/>
      <c r="E43" s="39" t="s">
        <v>20</v>
      </c>
      <c r="F43" s="2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2">
      <c r="A44" s="50" t="str">
        <f>+A118</f>
        <v xml:space="preserve">3.1. Veículo/Máquina </v>
      </c>
      <c r="B44" s="51"/>
      <c r="C44" s="51"/>
      <c r="D44" s="52"/>
      <c r="E44" s="53">
        <f>C133</f>
        <v>1</v>
      </c>
      <c r="F44" s="2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2">
      <c r="A45" s="3"/>
      <c r="B45" s="3"/>
      <c r="C45" s="3"/>
      <c r="D45" s="2"/>
      <c r="E45" s="54"/>
      <c r="F45" s="2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3"/>
      <c r="B46" s="3"/>
      <c r="C46" s="3"/>
      <c r="D46" s="2"/>
      <c r="E46" s="55"/>
      <c r="F46" s="2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56" t="s">
        <v>26</v>
      </c>
      <c r="B47" s="57">
        <f>'27.Horários'!F17/'27.Horários'!F18</f>
        <v>1</v>
      </c>
      <c r="C47" s="22"/>
      <c r="D47" s="23"/>
      <c r="E47" s="58"/>
      <c r="F47" s="23"/>
      <c r="G47" s="22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5.75" customHeight="1" x14ac:dyDescent="0.2">
      <c r="A48" s="3"/>
      <c r="B48" s="3"/>
      <c r="C48" s="3"/>
      <c r="D48" s="2"/>
      <c r="E48" s="55"/>
      <c r="F48" s="2"/>
      <c r="G48" s="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3" t="s">
        <v>27</v>
      </c>
      <c r="B49" s="2"/>
      <c r="C49" s="2"/>
      <c r="D49" s="3"/>
      <c r="E49" s="3"/>
      <c r="F49" s="3"/>
      <c r="G49" s="3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1.25" customHeight="1" x14ac:dyDescent="0.2">
      <c r="A50" s="2"/>
      <c r="B50" s="2"/>
      <c r="C50" s="2"/>
      <c r="D50" s="3"/>
      <c r="E50" s="3"/>
      <c r="F50" s="3"/>
      <c r="G50" s="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 t="s">
        <v>164</v>
      </c>
      <c r="B51" s="2"/>
      <c r="C51" s="2"/>
      <c r="D51" s="3"/>
      <c r="E51" s="3"/>
      <c r="F51" s="3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59" t="s">
        <v>29</v>
      </c>
      <c r="B52" s="60" t="s">
        <v>30</v>
      </c>
      <c r="C52" s="60" t="s">
        <v>20</v>
      </c>
      <c r="D52" s="61" t="s">
        <v>31</v>
      </c>
      <c r="E52" s="61" t="s">
        <v>32</v>
      </c>
      <c r="F52" s="62" t="s">
        <v>33</v>
      </c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63" t="s">
        <v>34</v>
      </c>
      <c r="B53" s="64" t="s">
        <v>35</v>
      </c>
      <c r="C53" s="64">
        <v>1</v>
      </c>
      <c r="D53" s="65">
        <f>ROUND((E39*E40)+E39,2)</f>
        <v>0</v>
      </c>
      <c r="E53" s="65">
        <f>C53*D53</f>
        <v>0</v>
      </c>
      <c r="F53" s="3"/>
      <c r="G53" s="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3" t="s">
        <v>36</v>
      </c>
      <c r="B54" s="64" t="s">
        <v>35</v>
      </c>
      <c r="C54" s="64">
        <v>1</v>
      </c>
      <c r="D54" s="66">
        <v>1100</v>
      </c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37</v>
      </c>
      <c r="B55" s="68" t="s">
        <v>38</v>
      </c>
      <c r="C55" s="69"/>
      <c r="D55" s="67"/>
      <c r="E55" s="67"/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hidden="1" customHeight="1" x14ac:dyDescent="0.2">
      <c r="A56" s="67"/>
      <c r="B56" s="68" t="s">
        <v>39</v>
      </c>
      <c r="C56" s="66">
        <f>C55*8/7</f>
        <v>0</v>
      </c>
      <c r="D56" s="66">
        <f>D53/220*0.2</f>
        <v>0</v>
      </c>
      <c r="E56" s="66">
        <f>C55*D56</f>
        <v>0</v>
      </c>
      <c r="F56" s="3"/>
      <c r="G56" s="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hidden="1" customHeight="1" x14ac:dyDescent="0.2">
      <c r="A57" s="67" t="s">
        <v>40</v>
      </c>
      <c r="B57" s="68" t="s">
        <v>41</v>
      </c>
      <c r="C57" s="69"/>
      <c r="D57" s="66">
        <f>D53/220*2</f>
        <v>0</v>
      </c>
      <c r="E57" s="66">
        <f>C57*D57</f>
        <v>0</v>
      </c>
      <c r="F57" s="3"/>
      <c r="G57" s="3" t="s">
        <v>42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hidden="1" customHeight="1" x14ac:dyDescent="0.2">
      <c r="A58" s="67" t="s">
        <v>43</v>
      </c>
      <c r="B58" s="68" t="s">
        <v>38</v>
      </c>
      <c r="C58" s="69"/>
      <c r="D58" s="66"/>
      <c r="E58" s="66"/>
      <c r="F58" s="3"/>
      <c r="G58" s="3" t="s">
        <v>44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hidden="1" customHeight="1" x14ac:dyDescent="0.2">
      <c r="A59" s="67"/>
      <c r="B59" s="68" t="s">
        <v>39</v>
      </c>
      <c r="C59" s="66">
        <f>C58*8/7</f>
        <v>0</v>
      </c>
      <c r="D59" s="66">
        <f>D53/220*2*1.2</f>
        <v>0</v>
      </c>
      <c r="E59" s="66">
        <f>C59*D59</f>
        <v>0</v>
      </c>
      <c r="F59" s="3"/>
      <c r="G59" s="3" t="s">
        <v>44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hidden="1" customHeight="1" x14ac:dyDescent="0.2">
      <c r="A60" s="67" t="s">
        <v>45</v>
      </c>
      <c r="B60" s="68" t="s">
        <v>41</v>
      </c>
      <c r="C60" s="69"/>
      <c r="D60" s="66">
        <f>D53/220*1.5</f>
        <v>0</v>
      </c>
      <c r="E60" s="66">
        <f>C60*D60</f>
        <v>0</v>
      </c>
      <c r="F60" s="3"/>
      <c r="G60" s="3" t="s">
        <v>46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hidden="1" customHeight="1" x14ac:dyDescent="0.2">
      <c r="A61" s="67" t="s">
        <v>47</v>
      </c>
      <c r="B61" s="68" t="s">
        <v>38</v>
      </c>
      <c r="C61" s="69"/>
      <c r="D61" s="66"/>
      <c r="E61" s="66"/>
      <c r="F61" s="3"/>
      <c r="G61" s="3" t="s">
        <v>48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hidden="1" customHeight="1" x14ac:dyDescent="0.2">
      <c r="A62" s="67"/>
      <c r="B62" s="68" t="s">
        <v>39</v>
      </c>
      <c r="C62" s="66">
        <f>C61*8/7</f>
        <v>0</v>
      </c>
      <c r="D62" s="66">
        <f>D53/220*1.5*1.2</f>
        <v>0</v>
      </c>
      <c r="E62" s="66">
        <f>C62*D62</f>
        <v>0</v>
      </c>
      <c r="F62" s="3"/>
      <c r="G62" s="3" t="s">
        <v>48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hidden="1" customHeight="1" x14ac:dyDescent="0.2">
      <c r="A63" s="67" t="s">
        <v>49</v>
      </c>
      <c r="B63" s="68" t="s">
        <v>50</v>
      </c>
      <c r="C63" s="2"/>
      <c r="D63" s="66">
        <f>63/302*(SUM(E57:E62))</f>
        <v>0</v>
      </c>
      <c r="E63" s="66">
        <f>D63</f>
        <v>0</v>
      </c>
      <c r="F63" s="3"/>
      <c r="G63" s="3" t="s">
        <v>51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hidden="1" customHeight="1" x14ac:dyDescent="0.2">
      <c r="A64" s="67" t="s">
        <v>52</v>
      </c>
      <c r="B64" s="68"/>
      <c r="C64" s="70">
        <v>0</v>
      </c>
      <c r="D64" s="66"/>
      <c r="E64" s="66"/>
      <c r="F64" s="3"/>
      <c r="G64" s="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hidden="1" customHeight="1" x14ac:dyDescent="0.2">
      <c r="A65" s="67" t="s">
        <v>53</v>
      </c>
      <c r="B65" s="68" t="s">
        <v>14</v>
      </c>
      <c r="C65" s="66">
        <v>0</v>
      </c>
      <c r="D65" s="66">
        <f>IF(C64=2,SUM(E53:E63),IF(C64=1,SUM(E53:E63)*D54/D53,0))</f>
        <v>0</v>
      </c>
      <c r="E65" s="66">
        <f>C65*D65/100</f>
        <v>0</v>
      </c>
      <c r="F65" s="3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71" t="s">
        <v>54</v>
      </c>
      <c r="B66" s="72"/>
      <c r="C66" s="72"/>
      <c r="D66" s="73"/>
      <c r="E66" s="74">
        <f>SUM(E53:E65)</f>
        <v>0</v>
      </c>
      <c r="F66" s="22"/>
      <c r="G66" s="22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 x14ac:dyDescent="0.2">
      <c r="A67" s="67" t="s">
        <v>55</v>
      </c>
      <c r="B67" s="68" t="s">
        <v>14</v>
      </c>
      <c r="C67" s="75">
        <f>'24.Encargos Sociais'!$C$38*100</f>
        <v>0</v>
      </c>
      <c r="D67" s="66">
        <f>E66</f>
        <v>0</v>
      </c>
      <c r="E67" s="66">
        <f>D67*C67/100</f>
        <v>0</v>
      </c>
      <c r="F67" s="3"/>
      <c r="G67" s="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71" t="s">
        <v>56</v>
      </c>
      <c r="B68" s="72"/>
      <c r="C68" s="72"/>
      <c r="D68" s="73"/>
      <c r="E68" s="74">
        <f>E66+E67</f>
        <v>0</v>
      </c>
      <c r="F68" s="22"/>
      <c r="G68" s="22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 x14ac:dyDescent="0.2">
      <c r="A69" s="67" t="s">
        <v>57</v>
      </c>
      <c r="B69" s="68" t="s">
        <v>58</v>
      </c>
      <c r="C69" s="76">
        <v>1</v>
      </c>
      <c r="D69" s="66">
        <f>E68</f>
        <v>0</v>
      </c>
      <c r="E69" s="66">
        <f>C69*D69</f>
        <v>0</v>
      </c>
      <c r="F69" s="3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88" t="s">
        <v>165</v>
      </c>
      <c r="B70" s="2"/>
      <c r="C70" s="2"/>
      <c r="D70" s="77" t="s">
        <v>59</v>
      </c>
      <c r="E70" s="78">
        <f>B47</f>
        <v>1</v>
      </c>
      <c r="F70" s="79">
        <f>E69*E70</f>
        <v>0</v>
      </c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1.25" customHeight="1" x14ac:dyDescent="0.2">
      <c r="A71" s="2"/>
      <c r="B71" s="2"/>
      <c r="C71" s="2"/>
      <c r="D71" s="3"/>
      <c r="E71" s="3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 t="s">
        <v>60</v>
      </c>
      <c r="B72" s="80"/>
      <c r="C72" s="2"/>
      <c r="D72" s="2"/>
      <c r="E72" s="3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59" t="s">
        <v>29</v>
      </c>
      <c r="B73" s="60" t="s">
        <v>30</v>
      </c>
      <c r="C73" s="60" t="s">
        <v>20</v>
      </c>
      <c r="D73" s="61" t="s">
        <v>31</v>
      </c>
      <c r="E73" s="61" t="s">
        <v>32</v>
      </c>
      <c r="F73" s="62" t="s">
        <v>33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67" t="s">
        <v>61</v>
      </c>
      <c r="B74" s="68" t="s">
        <v>50</v>
      </c>
      <c r="C74" s="81">
        <v>1</v>
      </c>
      <c r="D74" s="82"/>
      <c r="E74" s="66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67" t="s">
        <v>62</v>
      </c>
      <c r="B75" s="68" t="s">
        <v>63</v>
      </c>
      <c r="C75" s="83">
        <v>21</v>
      </c>
      <c r="D75" s="66"/>
      <c r="E75" s="66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hidden="1" customHeight="1" x14ac:dyDescent="0.2">
      <c r="A76" s="67" t="s">
        <v>64</v>
      </c>
      <c r="B76" s="68" t="s">
        <v>65</v>
      </c>
      <c r="C76" s="84" t="e">
        <f>$C$75*2*(#REF!)</f>
        <v>#REF!</v>
      </c>
      <c r="D76" s="65" t="str">
        <f>IFERROR((($C$75*2*$D$74)-(#REF!*0.06*C75/26))/($C$75*2),"-")</f>
        <v>-</v>
      </c>
      <c r="E76" s="66" t="str">
        <f>IFERROR(C76*D76,"-")</f>
        <v>-</v>
      </c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63" t="s">
        <v>163</v>
      </c>
      <c r="B77" s="64" t="s">
        <v>65</v>
      </c>
      <c r="C77" s="84">
        <f>$C$75*2*(C69)</f>
        <v>42</v>
      </c>
      <c r="D77" s="65"/>
      <c r="E77" s="65">
        <f>D74*C77</f>
        <v>0</v>
      </c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3"/>
      <c r="E78" s="3"/>
      <c r="F78" s="85">
        <f>E77-(6%*E66)</f>
        <v>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1.25" customHeight="1" x14ac:dyDescent="0.2">
      <c r="A79" s="2"/>
      <c r="B79" s="2"/>
      <c r="C79" s="2"/>
      <c r="D79" s="3"/>
      <c r="E79" s="3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 t="s">
        <v>67</v>
      </c>
      <c r="B80" s="2"/>
      <c r="C80" s="2"/>
      <c r="D80" s="3"/>
      <c r="E80" s="3"/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59" t="s">
        <v>29</v>
      </c>
      <c r="B81" s="60" t="s">
        <v>30</v>
      </c>
      <c r="C81" s="60" t="s">
        <v>20</v>
      </c>
      <c r="D81" s="61" t="s">
        <v>31</v>
      </c>
      <c r="E81" s="61" t="s">
        <v>32</v>
      </c>
      <c r="F81" s="62" t="s">
        <v>33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hidden="1" customHeight="1" x14ac:dyDescent="0.2">
      <c r="A82" s="67" t="str">
        <f>+A76</f>
        <v>Coletor</v>
      </c>
      <c r="B82" s="68" t="s">
        <v>68</v>
      </c>
      <c r="C82" s="84"/>
      <c r="D82" s="86">
        <v>0</v>
      </c>
      <c r="E82" s="87">
        <f>C82*D82</f>
        <v>0</v>
      </c>
      <c r="F82" s="2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67" t="str">
        <f>+A77</f>
        <v>Motorista</v>
      </c>
      <c r="B83" s="68" t="s">
        <v>68</v>
      </c>
      <c r="C83" s="84">
        <v>1</v>
      </c>
      <c r="D83" s="86"/>
      <c r="E83" s="87">
        <f>C83*D83</f>
        <v>0</v>
      </c>
      <c r="F83" s="2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hidden="1" customHeight="1" x14ac:dyDescent="0.2">
      <c r="A84" s="67" t="s">
        <v>69</v>
      </c>
      <c r="B84" s="68" t="s">
        <v>68</v>
      </c>
      <c r="C84" s="84">
        <v>0</v>
      </c>
      <c r="D84" s="86">
        <v>13.55</v>
      </c>
      <c r="E84" s="87">
        <f>C84*D84</f>
        <v>0</v>
      </c>
      <c r="F84" s="2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88"/>
      <c r="B85" s="2"/>
      <c r="C85" s="2"/>
      <c r="D85" s="3"/>
      <c r="E85" s="3"/>
      <c r="F85" s="85">
        <f>SUM(E82:E84)</f>
        <v>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 t="s">
        <v>70</v>
      </c>
      <c r="B87" s="2"/>
      <c r="C87" s="2"/>
      <c r="D87" s="3"/>
      <c r="E87" s="3"/>
      <c r="F87" s="2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59" t="s">
        <v>29</v>
      </c>
      <c r="B88" s="60" t="s">
        <v>30</v>
      </c>
      <c r="C88" s="60" t="s">
        <v>20</v>
      </c>
      <c r="D88" s="61" t="s">
        <v>31</v>
      </c>
      <c r="E88" s="61" t="s">
        <v>32</v>
      </c>
      <c r="F88" s="62" t="s">
        <v>33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67" t="s">
        <v>71</v>
      </c>
      <c r="B89" s="68" t="s">
        <v>68</v>
      </c>
      <c r="C89" s="89">
        <v>1</v>
      </c>
      <c r="D89" s="86"/>
      <c r="E89" s="90">
        <f>C89*D89</f>
        <v>0</v>
      </c>
      <c r="F89" s="2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7" t="s">
        <v>72</v>
      </c>
      <c r="B90" s="68" t="s">
        <v>68</v>
      </c>
      <c r="C90" s="89">
        <v>1</v>
      </c>
      <c r="D90" s="91"/>
      <c r="E90" s="90">
        <f>C90*D90</f>
        <v>0</v>
      </c>
      <c r="F90" s="2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92"/>
      <c r="B91" s="92"/>
      <c r="C91" s="2"/>
      <c r="D91" s="77" t="s">
        <v>73</v>
      </c>
      <c r="E91" s="87">
        <v>1</v>
      </c>
      <c r="F91" s="93">
        <f>SUM(E89:E90)*E91</f>
        <v>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77"/>
      <c r="E92" s="94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95" t="s">
        <v>74</v>
      </c>
      <c r="B93" s="96"/>
      <c r="C93" s="96"/>
      <c r="D93" s="36"/>
      <c r="E93" s="97"/>
      <c r="F93" s="85">
        <f>F70+F78+F85+F91</f>
        <v>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3"/>
      <c r="E94" s="3"/>
      <c r="F94" s="3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3" t="s">
        <v>75</v>
      </c>
      <c r="B95" s="2"/>
      <c r="C95" s="2"/>
      <c r="D95" s="3"/>
      <c r="E95" s="3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1.25" customHeight="1" x14ac:dyDescent="0.2">
      <c r="A96" s="2"/>
      <c r="B96" s="2"/>
      <c r="C96" s="2"/>
      <c r="D96" s="3"/>
      <c r="E96" s="3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">
      <c r="A97" s="2" t="s">
        <v>76</v>
      </c>
      <c r="B97" s="2"/>
      <c r="C97" s="2"/>
      <c r="D97" s="3"/>
      <c r="E97" s="3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1.25" customHeight="1" x14ac:dyDescent="0.2">
      <c r="A98" s="2"/>
      <c r="B98" s="2"/>
      <c r="C98" s="2"/>
      <c r="D98" s="3"/>
      <c r="E98" s="3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7.75" customHeight="1" x14ac:dyDescent="0.2">
      <c r="A99" s="59" t="s">
        <v>29</v>
      </c>
      <c r="B99" s="60" t="s">
        <v>30</v>
      </c>
      <c r="C99" s="98" t="s">
        <v>77</v>
      </c>
      <c r="D99" s="61" t="s">
        <v>31</v>
      </c>
      <c r="E99" s="61" t="s">
        <v>32</v>
      </c>
      <c r="F99" s="62" t="s">
        <v>33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3" t="s">
        <v>78</v>
      </c>
      <c r="B100" s="64" t="s">
        <v>68</v>
      </c>
      <c r="C100" s="99"/>
      <c r="D100" s="100"/>
      <c r="E100" s="65">
        <f t="shared" ref="E100:E109" si="1">IFERROR(D100/C100,0)</f>
        <v>0</v>
      </c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67" t="s">
        <v>79</v>
      </c>
      <c r="B101" s="68" t="s">
        <v>68</v>
      </c>
      <c r="C101" s="99"/>
      <c r="D101" s="101"/>
      <c r="E101" s="65">
        <f t="shared" si="1"/>
        <v>0</v>
      </c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67" t="s">
        <v>80</v>
      </c>
      <c r="B102" s="68" t="s">
        <v>68</v>
      </c>
      <c r="C102" s="99"/>
      <c r="D102" s="101"/>
      <c r="E102" s="65">
        <f t="shared" si="1"/>
        <v>0</v>
      </c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67" t="s">
        <v>81</v>
      </c>
      <c r="B103" s="68" t="s">
        <v>68</v>
      </c>
      <c r="C103" s="99"/>
      <c r="D103" s="101"/>
      <c r="E103" s="65">
        <f t="shared" si="1"/>
        <v>0</v>
      </c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">
      <c r="A104" s="67" t="s">
        <v>82</v>
      </c>
      <c r="B104" s="68" t="s">
        <v>83</v>
      </c>
      <c r="C104" s="99"/>
      <c r="D104" s="101"/>
      <c r="E104" s="65">
        <f t="shared" si="1"/>
        <v>0</v>
      </c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67" t="s">
        <v>84</v>
      </c>
      <c r="B105" s="68" t="s">
        <v>83</v>
      </c>
      <c r="C105" s="99"/>
      <c r="D105" s="101"/>
      <c r="E105" s="65">
        <f t="shared" si="1"/>
        <v>0</v>
      </c>
      <c r="F105" s="3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67" t="s">
        <v>85</v>
      </c>
      <c r="B106" s="68" t="s">
        <v>68</v>
      </c>
      <c r="C106" s="99"/>
      <c r="D106" s="101"/>
      <c r="E106" s="65">
        <f t="shared" si="1"/>
        <v>0</v>
      </c>
      <c r="F106" s="3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67" t="s">
        <v>86</v>
      </c>
      <c r="B107" s="68" t="s">
        <v>83</v>
      </c>
      <c r="C107" s="99"/>
      <c r="D107" s="101"/>
      <c r="E107" s="65">
        <f t="shared" si="1"/>
        <v>0</v>
      </c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67" t="s">
        <v>87</v>
      </c>
      <c r="B108" s="68" t="s">
        <v>88</v>
      </c>
      <c r="C108" s="99"/>
      <c r="D108" s="101"/>
      <c r="E108" s="65">
        <f t="shared" si="1"/>
        <v>0</v>
      </c>
      <c r="F108" s="3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67" t="s">
        <v>89</v>
      </c>
      <c r="B109" s="68" t="s">
        <v>90</v>
      </c>
      <c r="C109" s="99"/>
      <c r="D109" s="101"/>
      <c r="E109" s="65">
        <f t="shared" si="1"/>
        <v>0</v>
      </c>
      <c r="F109" s="3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67" t="s">
        <v>57</v>
      </c>
      <c r="B110" s="68" t="s">
        <v>58</v>
      </c>
      <c r="C110" s="89">
        <f>E38</f>
        <v>1</v>
      </c>
      <c r="D110" s="66">
        <f>+SUM(E100:E109)</f>
        <v>0</v>
      </c>
      <c r="E110" s="66">
        <f>C110*D110</f>
        <v>0</v>
      </c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77" t="s">
        <v>59</v>
      </c>
      <c r="E111" s="78">
        <f>$B$47</f>
        <v>1</v>
      </c>
      <c r="F111" s="79">
        <f>E110*E111</f>
        <v>0</v>
      </c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1.25" customHeight="1" x14ac:dyDescent="0.2">
      <c r="A112" s="2"/>
      <c r="B112" s="2"/>
      <c r="C112" s="2"/>
      <c r="D112" s="3"/>
      <c r="E112" s="3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1.25" customHeight="1" x14ac:dyDescent="0.2">
      <c r="A113" s="2"/>
      <c r="B113" s="2"/>
      <c r="C113" s="2"/>
      <c r="D113" s="3"/>
      <c r="E113" s="3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95" t="s">
        <v>91</v>
      </c>
      <c r="B114" s="102"/>
      <c r="C114" s="102"/>
      <c r="D114" s="103"/>
      <c r="E114" s="104"/>
      <c r="F114" s="105">
        <f>+F111</f>
        <v>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1.25" customHeight="1" x14ac:dyDescent="0.2">
      <c r="A115" s="2"/>
      <c r="B115" s="2"/>
      <c r="C115" s="2"/>
      <c r="D115" s="3"/>
      <c r="E115" s="3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3" t="s">
        <v>92</v>
      </c>
      <c r="B116" s="2"/>
      <c r="C116" s="2"/>
      <c r="D116" s="3"/>
      <c r="E116" s="3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1.25" customHeight="1" x14ac:dyDescent="0.2">
      <c r="A117" s="2"/>
      <c r="B117" s="106"/>
      <c r="C117" s="2"/>
      <c r="D117" s="3"/>
      <c r="E117" s="3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 t="s">
        <v>93</v>
      </c>
      <c r="B118" s="2"/>
      <c r="C118" s="2"/>
      <c r="D118" s="3"/>
      <c r="E118" s="3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1.25" customHeight="1" x14ac:dyDescent="0.2">
      <c r="A119" s="2"/>
      <c r="B119" s="2"/>
      <c r="C119" s="2"/>
      <c r="D119" s="3"/>
      <c r="E119" s="3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106" t="s">
        <v>15</v>
      </c>
      <c r="B120" s="2"/>
      <c r="C120" s="2"/>
      <c r="D120" s="3"/>
      <c r="E120" s="3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59" t="s">
        <v>29</v>
      </c>
      <c r="B121" s="60" t="s">
        <v>30</v>
      </c>
      <c r="C121" s="60" t="s">
        <v>20</v>
      </c>
      <c r="D121" s="61" t="s">
        <v>31</v>
      </c>
      <c r="E121" s="61" t="s">
        <v>32</v>
      </c>
      <c r="F121" s="62" t="s">
        <v>33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63" t="s">
        <v>94</v>
      </c>
      <c r="B122" s="64" t="s">
        <v>68</v>
      </c>
      <c r="C122" s="64">
        <v>1</v>
      </c>
      <c r="D122" s="100"/>
      <c r="E122" s="65">
        <f>C122*D122</f>
        <v>0</v>
      </c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67" t="s">
        <v>95</v>
      </c>
      <c r="B123" s="68" t="s">
        <v>96</v>
      </c>
      <c r="C123" s="107"/>
      <c r="D123" s="66"/>
      <c r="E123" s="66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67" t="s">
        <v>97</v>
      </c>
      <c r="B124" s="68" t="s">
        <v>96</v>
      </c>
      <c r="C124" s="107"/>
      <c r="D124" s="66"/>
      <c r="E124" s="66"/>
      <c r="F124" s="108"/>
      <c r="G124" s="3"/>
      <c r="H124" s="2"/>
      <c r="I124" s="109"/>
      <c r="J124" s="109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67" t="s">
        <v>98</v>
      </c>
      <c r="B125" s="68" t="s">
        <v>14</v>
      </c>
      <c r="C125" s="75">
        <f>IFERROR(VLOOKUP(C123,'28. Depreciação'!A3:B17,2,0),0)</f>
        <v>0</v>
      </c>
      <c r="D125" s="66">
        <f>E122</f>
        <v>0</v>
      </c>
      <c r="E125" s="66">
        <f>C125*D125/100</f>
        <v>0</v>
      </c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10" t="s">
        <v>99</v>
      </c>
      <c r="B126" s="111" t="s">
        <v>35</v>
      </c>
      <c r="C126" s="111">
        <f>C123*12</f>
        <v>0</v>
      </c>
      <c r="D126" s="112">
        <f>IF(C124&lt;=C123,E125,0)</f>
        <v>0</v>
      </c>
      <c r="E126" s="112">
        <f>IFERROR(D126/C126,0)</f>
        <v>0</v>
      </c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hidden="1" customHeight="1" x14ac:dyDescent="0.2">
      <c r="A127" s="63" t="s">
        <v>100</v>
      </c>
      <c r="B127" s="64" t="s">
        <v>68</v>
      </c>
      <c r="C127" s="64">
        <f>C122</f>
        <v>1</v>
      </c>
      <c r="D127" s="113">
        <v>0</v>
      </c>
      <c r="E127" s="65">
        <f>C127*D127</f>
        <v>0</v>
      </c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hidden="1" customHeight="1" x14ac:dyDescent="0.2">
      <c r="A128" s="67" t="s">
        <v>95</v>
      </c>
      <c r="B128" s="68" t="s">
        <v>96</v>
      </c>
      <c r="C128" s="76">
        <v>16</v>
      </c>
      <c r="D128" s="66"/>
      <c r="E128" s="66"/>
      <c r="F128" s="3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hidden="1" customHeight="1" x14ac:dyDescent="0.2">
      <c r="A129" s="67" t="s">
        <v>101</v>
      </c>
      <c r="B129" s="68" t="s">
        <v>96</v>
      </c>
      <c r="C129" s="76">
        <v>16</v>
      </c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hidden="1" customHeight="1" x14ac:dyDescent="0.2">
      <c r="A130" s="67" t="s">
        <v>98</v>
      </c>
      <c r="B130" s="68" t="s">
        <v>14</v>
      </c>
      <c r="C130" s="114">
        <f>IFERROR(VLOOKUP(C128,'28. Depreciação'!A3:B17,2,0),0)</f>
        <v>0</v>
      </c>
      <c r="D130" s="66">
        <f>E127</f>
        <v>0</v>
      </c>
      <c r="E130" s="66">
        <f>C130*D130/100</f>
        <v>0</v>
      </c>
      <c r="F130" s="3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hidden="1" customHeight="1" x14ac:dyDescent="0.2">
      <c r="A131" s="115" t="s">
        <v>102</v>
      </c>
      <c r="B131" s="116" t="s">
        <v>35</v>
      </c>
      <c r="C131" s="116">
        <f>C128*12</f>
        <v>192</v>
      </c>
      <c r="D131" s="117">
        <f>IF(C129&lt;=C128,E130,0)</f>
        <v>0</v>
      </c>
      <c r="E131" s="117">
        <f>IFERROR(D131/C131,0)</f>
        <v>0</v>
      </c>
      <c r="F131" s="3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71" t="s">
        <v>103</v>
      </c>
      <c r="B132" s="72"/>
      <c r="C132" s="72"/>
      <c r="D132" s="73"/>
      <c r="E132" s="74">
        <f>E126+E131</f>
        <v>0</v>
      </c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115" t="s">
        <v>104</v>
      </c>
      <c r="B133" s="116" t="s">
        <v>68</v>
      </c>
      <c r="C133" s="76">
        <v>1</v>
      </c>
      <c r="D133" s="117">
        <f>E132</f>
        <v>0</v>
      </c>
      <c r="E133" s="74">
        <f>C133*D133</f>
        <v>0</v>
      </c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118"/>
      <c r="B134" s="118"/>
      <c r="C134" s="118"/>
      <c r="D134" s="77" t="s">
        <v>59</v>
      </c>
      <c r="E134" s="78">
        <f>B47</f>
        <v>1</v>
      </c>
      <c r="F134" s="105">
        <f>E133*E134</f>
        <v>0</v>
      </c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1.25" customHeight="1" x14ac:dyDescent="0.2">
      <c r="A135" s="2"/>
      <c r="B135" s="2"/>
      <c r="C135" s="2"/>
      <c r="D135" s="3"/>
      <c r="E135" s="3"/>
      <c r="F135" s="3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106" t="s">
        <v>16</v>
      </c>
      <c r="B136" s="2"/>
      <c r="C136" s="2"/>
      <c r="D136" s="3"/>
      <c r="E136" s="3"/>
      <c r="F136" s="3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119" t="s">
        <v>29</v>
      </c>
      <c r="B137" s="120" t="s">
        <v>30</v>
      </c>
      <c r="C137" s="120" t="s">
        <v>20</v>
      </c>
      <c r="D137" s="61" t="s">
        <v>31</v>
      </c>
      <c r="E137" s="121" t="s">
        <v>32</v>
      </c>
      <c r="F137" s="62" t="s">
        <v>33</v>
      </c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67" t="s">
        <v>105</v>
      </c>
      <c r="B138" s="68" t="s">
        <v>68</v>
      </c>
      <c r="C138" s="64">
        <v>1</v>
      </c>
      <c r="D138" s="66">
        <f>D122</f>
        <v>0</v>
      </c>
      <c r="E138" s="66">
        <f>C138*D138</f>
        <v>0</v>
      </c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67" t="s">
        <v>106</v>
      </c>
      <c r="B139" s="68" t="s">
        <v>14</v>
      </c>
      <c r="C139" s="107"/>
      <c r="D139" s="66"/>
      <c r="E139" s="66"/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67" t="s">
        <v>107</v>
      </c>
      <c r="B140" s="68" t="s">
        <v>50</v>
      </c>
      <c r="C140" s="66">
        <f>IFERROR(IF(C124&lt;=C123,E122-(C125/(100*C123)*C124)*E122,E122-E125),0)*0.35</f>
        <v>0</v>
      </c>
      <c r="D140" s="66"/>
      <c r="E140" s="66"/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67" t="s">
        <v>108</v>
      </c>
      <c r="B141" s="68" t="s">
        <v>50</v>
      </c>
      <c r="C141" s="66">
        <f>IFERROR(IF(C124&gt;=C123,C140,((((C140)-(E122-E125))*(((C123-C124)+1)/(2*(C123-C124))))+(E122-E125))),0)</f>
        <v>0</v>
      </c>
      <c r="D141" s="66"/>
      <c r="E141" s="66"/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110" t="s">
        <v>109</v>
      </c>
      <c r="B142" s="111" t="s">
        <v>50</v>
      </c>
      <c r="C142" s="111"/>
      <c r="D142" s="112">
        <f>C139*C141/12/100</f>
        <v>0</v>
      </c>
      <c r="E142" s="112">
        <f>D142</f>
        <v>0</v>
      </c>
      <c r="F142" s="108"/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hidden="1" customHeight="1" x14ac:dyDescent="0.2">
      <c r="A143" s="63" t="s">
        <v>100</v>
      </c>
      <c r="B143" s="64" t="s">
        <v>68</v>
      </c>
      <c r="C143" s="64">
        <f>C127</f>
        <v>1</v>
      </c>
      <c r="D143" s="65">
        <f>D127</f>
        <v>0</v>
      </c>
      <c r="E143" s="65">
        <f>C143*D143</f>
        <v>0</v>
      </c>
      <c r="F143" s="108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hidden="1" customHeight="1" x14ac:dyDescent="0.2">
      <c r="A144" s="67" t="s">
        <v>106</v>
      </c>
      <c r="B144" s="68" t="s">
        <v>14</v>
      </c>
      <c r="C144" s="68">
        <f>C139</f>
        <v>0</v>
      </c>
      <c r="D144" s="66"/>
      <c r="E144" s="66"/>
      <c r="F144" s="108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hidden="1" customHeight="1" x14ac:dyDescent="0.2">
      <c r="A145" s="67" t="s">
        <v>110</v>
      </c>
      <c r="B145" s="68" t="s">
        <v>50</v>
      </c>
      <c r="C145" s="66">
        <f>IFERROR(IF(C129&lt;=C128,E127-(C130/(100*C128)*C129)*E127,E127-E130),0)*0.35</f>
        <v>0</v>
      </c>
      <c r="D145" s="66"/>
      <c r="E145" s="66"/>
      <c r="F145" s="108"/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hidden="1" customHeight="1" x14ac:dyDescent="0.2">
      <c r="A146" s="67" t="s">
        <v>111</v>
      </c>
      <c r="B146" s="68" t="s">
        <v>50</v>
      </c>
      <c r="C146" s="66">
        <f>IFERROR(IF(C129&gt;=C128,C145,((((C145)-(E127-E130))*(((C128-C129)+1)/(2*(C128-C129))))+(E127-E130))),0)</f>
        <v>0</v>
      </c>
      <c r="D146" s="66"/>
      <c r="E146" s="66"/>
      <c r="F146" s="108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hidden="1" customHeight="1" x14ac:dyDescent="0.2">
      <c r="A147" s="115" t="s">
        <v>112</v>
      </c>
      <c r="B147" s="116" t="s">
        <v>50</v>
      </c>
      <c r="C147" s="116"/>
      <c r="D147" s="117">
        <f>C144*C146/12/100</f>
        <v>0</v>
      </c>
      <c r="E147" s="117">
        <f>D147</f>
        <v>0</v>
      </c>
      <c r="F147" s="108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8.25" customHeight="1" x14ac:dyDescent="0.2">
      <c r="A148" s="71"/>
      <c r="B148" s="116"/>
      <c r="C148" s="116"/>
      <c r="D148" s="123"/>
      <c r="E148" s="74"/>
      <c r="F148" s="108"/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hidden="1" customHeight="1" x14ac:dyDescent="0.2">
      <c r="A149" s="71" t="s">
        <v>113</v>
      </c>
      <c r="B149" s="116" t="s">
        <v>68</v>
      </c>
      <c r="C149" s="68">
        <f>C133</f>
        <v>1</v>
      </c>
      <c r="D149" s="123">
        <f>E142</f>
        <v>0</v>
      </c>
      <c r="E149" s="74">
        <f>C149*D149</f>
        <v>0</v>
      </c>
      <c r="F149" s="108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hidden="1" customHeight="1" x14ac:dyDescent="0.2">
      <c r="A150" s="71" t="s">
        <v>114</v>
      </c>
      <c r="B150" s="116" t="s">
        <v>68</v>
      </c>
      <c r="C150" s="68">
        <v>1</v>
      </c>
      <c r="D150" s="123">
        <f>E147</f>
        <v>0</v>
      </c>
      <c r="E150" s="74">
        <f>C150*D150</f>
        <v>0</v>
      </c>
      <c r="F150" s="108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115</v>
      </c>
      <c r="B151" s="116" t="s">
        <v>68</v>
      </c>
      <c r="C151" s="68">
        <v>1</v>
      </c>
      <c r="D151" s="117">
        <f>E149+E150</f>
        <v>0</v>
      </c>
      <c r="E151" s="74">
        <f>C151*D151</f>
        <v>0</v>
      </c>
      <c r="F151" s="108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124"/>
      <c r="D152" s="77" t="s">
        <v>59</v>
      </c>
      <c r="E152" s="78">
        <f>E134</f>
        <v>1</v>
      </c>
      <c r="F152" s="105">
        <f>E151*E152</f>
        <v>0</v>
      </c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1.25" customHeight="1" x14ac:dyDescent="0.2">
      <c r="A153" s="2"/>
      <c r="B153" s="2"/>
      <c r="C153" s="2"/>
      <c r="D153" s="3"/>
      <c r="E153" s="3"/>
      <c r="F153" s="3"/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 t="s">
        <v>116</v>
      </c>
      <c r="B154" s="2"/>
      <c r="C154" s="2"/>
      <c r="D154" s="3"/>
      <c r="E154" s="3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59" t="s">
        <v>29</v>
      </c>
      <c r="B155" s="60" t="s">
        <v>30</v>
      </c>
      <c r="C155" s="60" t="s">
        <v>20</v>
      </c>
      <c r="D155" s="61" t="s">
        <v>31</v>
      </c>
      <c r="E155" s="61" t="s">
        <v>32</v>
      </c>
      <c r="F155" s="62" t="s">
        <v>33</v>
      </c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hidden="1" customHeight="1" x14ac:dyDescent="0.2">
      <c r="A156" s="63" t="s">
        <v>166</v>
      </c>
      <c r="B156" s="64" t="s">
        <v>68</v>
      </c>
      <c r="C156" s="65">
        <f>C133</f>
        <v>1</v>
      </c>
      <c r="D156" s="65">
        <v>0</v>
      </c>
      <c r="E156" s="65">
        <f>C156*D156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hidden="1" customHeight="1" x14ac:dyDescent="0.2">
      <c r="A157" s="67" t="s">
        <v>117</v>
      </c>
      <c r="B157" s="68" t="s">
        <v>68</v>
      </c>
      <c r="C157" s="65">
        <f>C133</f>
        <v>1</v>
      </c>
      <c r="D157" s="86">
        <v>0</v>
      </c>
      <c r="E157" s="66">
        <f>C157*D157</f>
        <v>0</v>
      </c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67" t="s">
        <v>117</v>
      </c>
      <c r="B158" s="68" t="s">
        <v>68</v>
      </c>
      <c r="C158" s="65">
        <v>1</v>
      </c>
      <c r="D158" s="125">
        <f>4.5%*D122</f>
        <v>0</v>
      </c>
      <c r="E158" s="66">
        <f>C158*D158</f>
        <v>0</v>
      </c>
      <c r="F158" s="3"/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115" t="s">
        <v>118</v>
      </c>
      <c r="B159" s="116" t="s">
        <v>35</v>
      </c>
      <c r="C159" s="116">
        <v>12</v>
      </c>
      <c r="D159" s="117">
        <f>SUM(E156:E158)</f>
        <v>0</v>
      </c>
      <c r="E159" s="117">
        <f>D159/C159</f>
        <v>0</v>
      </c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77" t="s">
        <v>59</v>
      </c>
      <c r="E160" s="78">
        <f>E152</f>
        <v>1</v>
      </c>
      <c r="F160" s="79">
        <f>E159*E160</f>
        <v>0</v>
      </c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1.25" customHeight="1" x14ac:dyDescent="0.2">
      <c r="A161" s="2"/>
      <c r="B161" s="2"/>
      <c r="C161" s="2"/>
      <c r="D161" s="3"/>
      <c r="E161" s="3"/>
      <c r="F161" s="3"/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 t="s">
        <v>168</v>
      </c>
      <c r="B162" s="126"/>
      <c r="C162" s="2"/>
      <c r="D162" s="3"/>
      <c r="E162" s="3"/>
      <c r="F162" s="3"/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126"/>
      <c r="C163" s="2"/>
      <c r="D163" s="3"/>
      <c r="E163" s="3"/>
      <c r="F163" s="3"/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115" t="s">
        <v>120</v>
      </c>
      <c r="B164" s="127">
        <v>176</v>
      </c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126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59" t="s">
        <v>29</v>
      </c>
      <c r="B166" s="60" t="s">
        <v>30</v>
      </c>
      <c r="C166" s="60" t="s">
        <v>121</v>
      </c>
      <c r="D166" s="61" t="s">
        <v>31</v>
      </c>
      <c r="E166" s="61" t="s">
        <v>32</v>
      </c>
      <c r="F166" s="62" t="s">
        <v>33</v>
      </c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63" t="s">
        <v>122</v>
      </c>
      <c r="B167" s="64" t="s">
        <v>123</v>
      </c>
      <c r="C167" s="128"/>
      <c r="D167" s="129"/>
      <c r="E167" s="65"/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63" t="s">
        <v>124</v>
      </c>
      <c r="B168" s="64" t="s">
        <v>123</v>
      </c>
      <c r="C168" s="100"/>
      <c r="D168" s="129"/>
      <c r="E168" s="65"/>
      <c r="F168" s="3"/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67" t="s">
        <v>125</v>
      </c>
      <c r="B169" s="68" t="s">
        <v>126</v>
      </c>
      <c r="C169" s="66">
        <f>B164</f>
        <v>176</v>
      </c>
      <c r="D169" s="130">
        <f>(C167*D167)+(C168*D168)</f>
        <v>0</v>
      </c>
      <c r="E169" s="66">
        <f>IFERROR(C169*D169,"-")</f>
        <v>0</v>
      </c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115" t="s">
        <v>127</v>
      </c>
      <c r="B170" s="116"/>
      <c r="C170" s="131"/>
      <c r="D170" s="132"/>
      <c r="E170" s="66"/>
      <c r="F170" s="3"/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3"/>
      <c r="E171" s="3"/>
      <c r="F171" s="105">
        <f>SUM(E167:E169)</f>
        <v>0</v>
      </c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1.25" customHeight="1" x14ac:dyDescent="0.2">
      <c r="A172" s="2"/>
      <c r="B172" s="2"/>
      <c r="C172" s="2"/>
      <c r="D172" s="3"/>
      <c r="E172" s="3"/>
      <c r="F172" s="3"/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 t="s">
        <v>128</v>
      </c>
      <c r="B173" s="2"/>
      <c r="C173" s="2"/>
      <c r="D173" s="3"/>
      <c r="E173" s="3"/>
      <c r="F173" s="3"/>
      <c r="G173" s="3"/>
      <c r="H173" s="2"/>
      <c r="I173" s="109"/>
      <c r="J173" s="109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59" t="s">
        <v>29</v>
      </c>
      <c r="B174" s="60" t="s">
        <v>30</v>
      </c>
      <c r="C174" s="60" t="s">
        <v>20</v>
      </c>
      <c r="D174" s="61" t="s">
        <v>31</v>
      </c>
      <c r="E174" s="61" t="s">
        <v>32</v>
      </c>
      <c r="F174" s="62" t="s">
        <v>33</v>
      </c>
      <c r="G174" s="3"/>
      <c r="H174" s="2"/>
      <c r="I174" s="109"/>
      <c r="J174" s="109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63" t="s">
        <v>169</v>
      </c>
      <c r="B175" s="64" t="s">
        <v>130</v>
      </c>
      <c r="C175" s="66">
        <f>C169</f>
        <v>176</v>
      </c>
      <c r="D175" s="100"/>
      <c r="E175" s="65">
        <f>C175*D175</f>
        <v>0</v>
      </c>
      <c r="F175" s="3"/>
      <c r="G175" s="3"/>
      <c r="H175" s="2"/>
      <c r="I175" s="109"/>
      <c r="J175" s="109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3"/>
      <c r="E176" s="3"/>
      <c r="F176" s="105">
        <f>E175</f>
        <v>0</v>
      </c>
      <c r="G176" s="3"/>
      <c r="H176" s="2"/>
      <c r="I176" s="109"/>
      <c r="J176" s="109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1.25" customHeight="1" x14ac:dyDescent="0.2">
      <c r="A177" s="2"/>
      <c r="B177" s="2"/>
      <c r="C177" s="2"/>
      <c r="D177" s="3"/>
      <c r="E177" s="3"/>
      <c r="F177" s="3"/>
      <c r="G177" s="3"/>
      <c r="H177" s="2"/>
      <c r="I177" s="109"/>
      <c r="J177" s="109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hidden="1" customHeight="1" x14ac:dyDescent="0.2">
      <c r="A178" s="2" t="s">
        <v>131</v>
      </c>
      <c r="B178" s="2"/>
      <c r="C178" s="2"/>
      <c r="D178" s="3"/>
      <c r="E178" s="3"/>
      <c r="F178" s="3"/>
      <c r="G178" s="3"/>
      <c r="H178" s="2"/>
      <c r="I178" s="109"/>
      <c r="J178" s="109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hidden="1" customHeight="1" x14ac:dyDescent="0.2">
      <c r="A179" s="59" t="s">
        <v>29</v>
      </c>
      <c r="B179" s="60" t="s">
        <v>30</v>
      </c>
      <c r="C179" s="60" t="s">
        <v>20</v>
      </c>
      <c r="D179" s="61" t="s">
        <v>31</v>
      </c>
      <c r="E179" s="61" t="s">
        <v>32</v>
      </c>
      <c r="F179" s="62" t="s">
        <v>33</v>
      </c>
      <c r="G179" s="3"/>
      <c r="H179" s="2"/>
      <c r="I179" s="109"/>
      <c r="J179" s="109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63" t="s">
        <v>132</v>
      </c>
      <c r="B180" s="64" t="s">
        <v>68</v>
      </c>
      <c r="C180" s="133">
        <v>0</v>
      </c>
      <c r="D180" s="113">
        <v>6000</v>
      </c>
      <c r="E180" s="65">
        <f>C180*D180</f>
        <v>0</v>
      </c>
      <c r="F180" s="3"/>
      <c r="G180" s="3"/>
      <c r="H180" s="2"/>
      <c r="I180" s="109"/>
      <c r="J180" s="109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63" t="s">
        <v>133</v>
      </c>
      <c r="B181" s="64" t="s">
        <v>68</v>
      </c>
      <c r="C181" s="133">
        <v>2</v>
      </c>
      <c r="D181" s="65"/>
      <c r="E181" s="65"/>
      <c r="F181" s="3"/>
      <c r="G181" s="3"/>
      <c r="H181" s="2"/>
      <c r="I181" s="109"/>
      <c r="J181" s="109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3" t="s">
        <v>134</v>
      </c>
      <c r="B182" s="64" t="s">
        <v>68</v>
      </c>
      <c r="C182" s="65">
        <f>C180*C181</f>
        <v>0</v>
      </c>
      <c r="D182" s="113">
        <v>3000</v>
      </c>
      <c r="E182" s="65">
        <f>C182*D182</f>
        <v>0</v>
      </c>
      <c r="F182" s="3"/>
      <c r="G182" s="3"/>
      <c r="H182" s="2"/>
      <c r="I182" s="109"/>
      <c r="J182" s="109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7" t="s">
        <v>135</v>
      </c>
      <c r="B183" s="68" t="s">
        <v>136</v>
      </c>
      <c r="C183" s="134">
        <v>10000</v>
      </c>
      <c r="D183" s="66">
        <f>E180+E182</f>
        <v>0</v>
      </c>
      <c r="E183" s="66">
        <f>IFERROR(D183/C183,"-")</f>
        <v>0</v>
      </c>
      <c r="F183" s="3"/>
      <c r="G183" s="3"/>
      <c r="H183" s="2"/>
      <c r="I183" s="109"/>
      <c r="J183" s="109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67" t="s">
        <v>137</v>
      </c>
      <c r="B184" s="68" t="s">
        <v>138</v>
      </c>
      <c r="C184" s="66">
        <f>B164</f>
        <v>176</v>
      </c>
      <c r="D184" s="66">
        <f>E183</f>
        <v>0</v>
      </c>
      <c r="E184" s="66">
        <f>IFERROR(C184*D184,0)</f>
        <v>0</v>
      </c>
      <c r="F184" s="3"/>
      <c r="G184" s="3"/>
      <c r="H184" s="2"/>
      <c r="I184" s="109"/>
      <c r="J184" s="109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hidden="1" customHeight="1" x14ac:dyDescent="0.2">
      <c r="A185" s="2"/>
      <c r="B185" s="2"/>
      <c r="C185" s="2"/>
      <c r="D185" s="3"/>
      <c r="E185" s="3"/>
      <c r="F185" s="105">
        <f>E184</f>
        <v>0</v>
      </c>
      <c r="G185" s="3"/>
      <c r="H185" s="2"/>
      <c r="I185" s="109"/>
      <c r="J185" s="109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1.25" customHeight="1" x14ac:dyDescent="0.2">
      <c r="A186" s="2"/>
      <c r="B186" s="2"/>
      <c r="C186" s="2"/>
      <c r="D186" s="3"/>
      <c r="E186" s="3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95" t="s">
        <v>139</v>
      </c>
      <c r="B187" s="96"/>
      <c r="C187" s="96"/>
      <c r="D187" s="36"/>
      <c r="E187" s="97"/>
      <c r="F187" s="105">
        <f>+SUM(F122:F186)</f>
        <v>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1.25" customHeight="1" x14ac:dyDescent="0.2">
      <c r="A188" s="2"/>
      <c r="B188" s="2"/>
      <c r="C188" s="2"/>
      <c r="D188" s="3"/>
      <c r="E188" s="3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hidden="1" customHeight="1" x14ac:dyDescent="0.2">
      <c r="A189" s="23" t="s">
        <v>140</v>
      </c>
      <c r="B189" s="23"/>
      <c r="C189" s="23"/>
      <c r="D189" s="22"/>
      <c r="E189" s="22"/>
      <c r="F189" s="73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1.25" hidden="1" customHeight="1" x14ac:dyDescent="0.2">
      <c r="A190" s="2"/>
      <c r="B190" s="2"/>
      <c r="C190" s="2"/>
      <c r="D190" s="3"/>
      <c r="E190" s="3"/>
      <c r="F190" s="3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hidden="1" customHeight="1" x14ac:dyDescent="0.2">
      <c r="A191" s="59" t="s">
        <v>29</v>
      </c>
      <c r="B191" s="60" t="s">
        <v>30</v>
      </c>
      <c r="C191" s="60" t="s">
        <v>20</v>
      </c>
      <c r="D191" s="61" t="s">
        <v>31</v>
      </c>
      <c r="E191" s="61" t="s">
        <v>32</v>
      </c>
      <c r="F191" s="62" t="s">
        <v>33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hidden="1" customHeight="1" x14ac:dyDescent="0.2">
      <c r="A192" s="67" t="s">
        <v>141</v>
      </c>
      <c r="B192" s="68" t="s">
        <v>68</v>
      </c>
      <c r="C192" s="135">
        <v>0</v>
      </c>
      <c r="D192" s="113">
        <v>50</v>
      </c>
      <c r="E192" s="66">
        <f>C192*D192</f>
        <v>0</v>
      </c>
      <c r="F192" s="108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67"/>
      <c r="B193" s="68"/>
      <c r="C193" s="135"/>
      <c r="D193" s="113"/>
      <c r="E193" s="66">
        <f>C193*D193</f>
        <v>0</v>
      </c>
      <c r="F193" s="108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/>
      <c r="B194" s="68"/>
      <c r="C194" s="135"/>
      <c r="D194" s="113"/>
      <c r="E194" s="66">
        <f>C194*D194</f>
        <v>0</v>
      </c>
      <c r="F194" s="108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/>
      <c r="B195" s="68"/>
      <c r="C195" s="99"/>
      <c r="D195" s="113"/>
      <c r="E195" s="66"/>
      <c r="F195" s="108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67"/>
      <c r="B196" s="68"/>
      <c r="C196" s="66"/>
      <c r="D196" s="86"/>
      <c r="E196" s="66">
        <f>C196*D196</f>
        <v>0</v>
      </c>
      <c r="F196" s="108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hidden="1" customHeight="1" x14ac:dyDescent="0.2">
      <c r="A197" s="67" t="s">
        <v>142</v>
      </c>
      <c r="B197" s="68" t="s">
        <v>143</v>
      </c>
      <c r="C197" s="135"/>
      <c r="D197" s="113"/>
      <c r="E197" s="66">
        <f>C197*D197</f>
        <v>0</v>
      </c>
      <c r="F197" s="108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hidden="1" customHeight="1" x14ac:dyDescent="0.2">
      <c r="A198" s="23"/>
      <c r="B198" s="23"/>
      <c r="C198" s="23"/>
      <c r="D198" s="23"/>
      <c r="E198" s="22"/>
      <c r="F198" s="105">
        <f>SUM(E192:E197)</f>
        <v>0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1.25" hidden="1" customHeight="1" x14ac:dyDescent="0.2">
      <c r="A199" s="2"/>
      <c r="B199" s="2"/>
      <c r="C199" s="2"/>
      <c r="D199" s="3"/>
      <c r="E199" s="3"/>
      <c r="F199" s="3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hidden="1" customHeight="1" x14ac:dyDescent="0.2">
      <c r="A200" s="95" t="s">
        <v>144</v>
      </c>
      <c r="B200" s="96"/>
      <c r="C200" s="96"/>
      <c r="D200" s="36"/>
      <c r="E200" s="97"/>
      <c r="F200" s="105">
        <f>+F198</f>
        <v>0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1.25" hidden="1" customHeight="1" x14ac:dyDescent="0.2">
      <c r="A201" s="2"/>
      <c r="B201" s="2"/>
      <c r="C201" s="2"/>
      <c r="D201" s="3"/>
      <c r="E201" s="3"/>
      <c r="F201" s="3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hidden="1" customHeight="1" x14ac:dyDescent="0.2">
      <c r="A202" s="23" t="s">
        <v>145</v>
      </c>
      <c r="B202" s="23"/>
      <c r="C202" s="23"/>
      <c r="D202" s="22"/>
      <c r="E202" s="22"/>
      <c r="F202" s="73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1.25" hidden="1" customHeight="1" x14ac:dyDescent="0.2">
      <c r="A203" s="2"/>
      <c r="B203" s="2"/>
      <c r="C203" s="2"/>
      <c r="D203" s="3"/>
      <c r="E203" s="3"/>
      <c r="F203" s="3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hidden="1" customHeight="1" x14ac:dyDescent="0.2">
      <c r="A204" s="59" t="s">
        <v>29</v>
      </c>
      <c r="B204" s="60" t="s">
        <v>30</v>
      </c>
      <c r="C204" s="60" t="s">
        <v>20</v>
      </c>
      <c r="D204" s="61" t="s">
        <v>31</v>
      </c>
      <c r="E204" s="61" t="s">
        <v>32</v>
      </c>
      <c r="F204" s="62" t="s">
        <v>33</v>
      </c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hidden="1" customHeight="1" x14ac:dyDescent="0.2">
      <c r="A205" s="67" t="s">
        <v>146</v>
      </c>
      <c r="B205" s="136" t="s">
        <v>143</v>
      </c>
      <c r="C205" s="89">
        <v>0</v>
      </c>
      <c r="D205" s="86">
        <v>600</v>
      </c>
      <c r="E205" s="66">
        <f>+D205*C205</f>
        <v>0</v>
      </c>
      <c r="F205" s="108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hidden="1" customHeight="1" x14ac:dyDescent="0.2">
      <c r="A206" s="67" t="s">
        <v>147</v>
      </c>
      <c r="B206" s="136" t="s">
        <v>35</v>
      </c>
      <c r="C206" s="68">
        <v>60</v>
      </c>
      <c r="D206" s="137">
        <f>SUM(E205)</f>
        <v>0</v>
      </c>
      <c r="E206" s="137">
        <f>+D206/C206</f>
        <v>0</v>
      </c>
      <c r="F206" s="108"/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hidden="1" customHeight="1" x14ac:dyDescent="0.2">
      <c r="A207" s="67" t="s">
        <v>148</v>
      </c>
      <c r="B207" s="136" t="s">
        <v>35</v>
      </c>
      <c r="C207" s="68">
        <v>1</v>
      </c>
      <c r="D207" s="86">
        <v>100</v>
      </c>
      <c r="E207" s="66">
        <f>C207*D207</f>
        <v>100</v>
      </c>
      <c r="F207" s="108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hidden="1" customHeight="1" x14ac:dyDescent="0.2">
      <c r="A208" s="67" t="s">
        <v>148</v>
      </c>
      <c r="B208" s="136" t="s">
        <v>149</v>
      </c>
      <c r="C208" s="68">
        <v>0</v>
      </c>
      <c r="D208" s="137">
        <f>+E207</f>
        <v>100</v>
      </c>
      <c r="E208" s="137">
        <f>C208*D208</f>
        <v>0</v>
      </c>
      <c r="F208" s="108"/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hidden="1" customHeight="1" x14ac:dyDescent="0.2">
      <c r="A209" s="88"/>
      <c r="B209" s="88"/>
      <c r="C209" s="2"/>
      <c r="D209" s="77" t="s">
        <v>59</v>
      </c>
      <c r="E209" s="78">
        <f>E152</f>
        <v>1</v>
      </c>
      <c r="F209" s="105">
        <f>(E208+E206)*E209</f>
        <v>0</v>
      </c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1.25" hidden="1" customHeight="1" x14ac:dyDescent="0.2">
      <c r="A210" s="2"/>
      <c r="B210" s="2"/>
      <c r="C210" s="2"/>
      <c r="D210" s="3"/>
      <c r="E210" s="3"/>
      <c r="F210" s="3"/>
      <c r="G210" s="138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  <c r="Y210" s="139"/>
      <c r="Z210" s="139"/>
    </row>
    <row r="211" spans="1:26" ht="12.75" hidden="1" customHeight="1" x14ac:dyDescent="0.2">
      <c r="A211" s="95" t="s">
        <v>150</v>
      </c>
      <c r="B211" s="96"/>
      <c r="C211" s="96"/>
      <c r="D211" s="36"/>
      <c r="E211" s="97"/>
      <c r="F211" s="105">
        <f>+F209</f>
        <v>0</v>
      </c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1.25" customHeight="1" x14ac:dyDescent="0.2">
      <c r="A212" s="2"/>
      <c r="B212" s="2"/>
      <c r="C212" s="2"/>
      <c r="D212" s="3"/>
      <c r="E212" s="3"/>
      <c r="F212" s="3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7.25" customHeight="1" x14ac:dyDescent="0.2">
      <c r="A213" s="95" t="s">
        <v>151</v>
      </c>
      <c r="B213" s="102"/>
      <c r="C213" s="102"/>
      <c r="D213" s="103"/>
      <c r="E213" s="104"/>
      <c r="F213" s="85">
        <f>+F93+F114+F187+F200+F211</f>
        <v>0</v>
      </c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1.25" customHeight="1" x14ac:dyDescent="0.2">
      <c r="A214" s="2"/>
      <c r="B214" s="2"/>
      <c r="C214" s="2"/>
      <c r="D214" s="3"/>
      <c r="E214" s="3"/>
      <c r="F214" s="3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3" t="s">
        <v>152</v>
      </c>
      <c r="B215" s="2"/>
      <c r="C215" s="2"/>
      <c r="D215" s="3"/>
      <c r="E215" s="3"/>
      <c r="F215" s="3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1.25" customHeight="1" x14ac:dyDescent="0.2">
      <c r="A216" s="2"/>
      <c r="B216" s="2"/>
      <c r="C216" s="2"/>
      <c r="D216" s="3"/>
      <c r="E216" s="3"/>
      <c r="F216" s="3"/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59" t="s">
        <v>29</v>
      </c>
      <c r="B217" s="60" t="s">
        <v>30</v>
      </c>
      <c r="C217" s="60" t="s">
        <v>20</v>
      </c>
      <c r="D217" s="61" t="s">
        <v>31</v>
      </c>
      <c r="E217" s="61" t="s">
        <v>32</v>
      </c>
      <c r="F217" s="62" t="s">
        <v>33</v>
      </c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63" t="s">
        <v>153</v>
      </c>
      <c r="B218" s="64" t="s">
        <v>14</v>
      </c>
      <c r="C218" s="75">
        <f>'26.BDI'!C21*100</f>
        <v>18.96</v>
      </c>
      <c r="D218" s="65">
        <f>+F213</f>
        <v>0</v>
      </c>
      <c r="E218" s="65">
        <f>C218*D218/100</f>
        <v>0</v>
      </c>
      <c r="F218" s="3"/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3"/>
      <c r="E219" s="3"/>
      <c r="F219" s="105">
        <f>+E218</f>
        <v>0</v>
      </c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1.25" customHeight="1" x14ac:dyDescent="0.2">
      <c r="A220" s="2"/>
      <c r="B220" s="2"/>
      <c r="C220" s="2"/>
      <c r="D220" s="3"/>
      <c r="E220" s="3"/>
      <c r="F220" s="3"/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95" t="s">
        <v>154</v>
      </c>
      <c r="B221" s="102"/>
      <c r="C221" s="102"/>
      <c r="D221" s="103"/>
      <c r="E221" s="104"/>
      <c r="F221" s="85">
        <f>F219</f>
        <v>0</v>
      </c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3"/>
      <c r="B222" s="23"/>
      <c r="C222" s="23"/>
      <c r="D222" s="22"/>
      <c r="E222" s="22"/>
      <c r="F222" s="73"/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1.25" customHeight="1" x14ac:dyDescent="0.2">
      <c r="A223" s="2"/>
      <c r="B223" s="2"/>
      <c r="C223" s="2"/>
      <c r="D223" s="3"/>
      <c r="E223" s="3"/>
      <c r="F223" s="3"/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.75" customHeight="1" x14ac:dyDescent="0.2">
      <c r="A224" s="95" t="s">
        <v>155</v>
      </c>
      <c r="B224" s="102"/>
      <c r="C224" s="102"/>
      <c r="D224" s="103"/>
      <c r="E224" s="104"/>
      <c r="F224" s="85">
        <f>F213+F221</f>
        <v>0</v>
      </c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" customHeight="1" x14ac:dyDescent="0.2">
      <c r="A225" s="1"/>
      <c r="B225" s="1"/>
      <c r="C225" s="1"/>
      <c r="D225" s="140"/>
      <c r="E225" s="140"/>
      <c r="F225" s="140"/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10"/>
      <c r="B226" s="10"/>
      <c r="C226" s="10"/>
      <c r="D226" s="9"/>
      <c r="E226" s="9"/>
      <c r="F226" s="3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141" t="s">
        <v>156</v>
      </c>
      <c r="B227" s="40"/>
      <c r="C227" s="40"/>
      <c r="D227" s="142">
        <v>176</v>
      </c>
      <c r="E227" s="143" t="s">
        <v>157</v>
      </c>
      <c r="F227" s="3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3"/>
      <c r="E228" s="3"/>
      <c r="F228" s="3"/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2">
      <c r="A229" s="95" t="s">
        <v>158</v>
      </c>
      <c r="B229" s="96"/>
      <c r="C229" s="96"/>
      <c r="D229" s="36"/>
      <c r="E229" s="144" t="s">
        <v>159</v>
      </c>
      <c r="F229" s="145">
        <f>F224/D227</f>
        <v>0</v>
      </c>
      <c r="G229" s="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" customHeight="1" x14ac:dyDescent="0.2"/>
    <row r="231" spans="1:26" ht="13.5" customHeight="1" x14ac:dyDescent="0.2"/>
    <row r="232" spans="1:26" ht="9.75" customHeight="1" x14ac:dyDescent="0.2"/>
    <row r="233" spans="1:26" ht="9.75" customHeight="1" x14ac:dyDescent="0.2"/>
    <row r="234" spans="1:26" ht="12.75" customHeight="1" x14ac:dyDescent="0.2"/>
    <row r="235" spans="1:26" ht="12.75" customHeight="1" x14ac:dyDescent="0.2"/>
    <row r="236" spans="1:26" ht="12.75" customHeight="1" x14ac:dyDescent="0.2"/>
    <row r="237" spans="1:26" ht="12.75" customHeight="1" x14ac:dyDescent="0.2"/>
    <row r="238" spans="1:26" ht="12.75" customHeight="1" x14ac:dyDescent="0.2"/>
    <row r="239" spans="1:26" ht="12.75" customHeight="1" x14ac:dyDescent="0.2"/>
    <row r="240" spans="1:26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9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7">
    <mergeCell ref="A37:D37"/>
    <mergeCell ref="A43:D43"/>
    <mergeCell ref="A11:F11"/>
    <mergeCell ref="A12:F12"/>
    <mergeCell ref="A14:F14"/>
    <mergeCell ref="A21:C21"/>
    <mergeCell ref="A36:E36"/>
  </mergeCells>
  <hyperlinks>
    <hyperlink ref="A24" location="Google_Sheet_Link_543727741" display="3.1.1. Depreciação" xr:uid="{00000000-0004-0000-0400-000000000000}"/>
    <hyperlink ref="A25" location="Google_Sheet_Link_759525048" display="3.1.2. Remuneração do Capital" xr:uid="{00000000-0004-0000-0400-000001000000}"/>
    <hyperlink ref="A120" location="Google_Sheet_Link_543727741" display="3.1.1. Depreciação" xr:uid="{00000000-0004-0000-0400-000002000000}"/>
    <hyperlink ref="A136" location="Google_Sheet_Link_759525048" display="3.1.2. Remuneração do Capital" xr:uid="{00000000-0004-0000-0400-000003000000}"/>
  </hyperlinks>
  <pageMargins left="0.905555555555556" right="0.51180555555555496" top="0.74791666666666701" bottom="0.74791666666666701" header="0.51180555555555496" footer="0"/>
  <pageSetup paperSize="9" firstPageNumber="0" fitToHeight="2" orientation="portrait" horizontalDpi="300" verticalDpi="300"/>
  <headerFooter>
    <oddFooter>&amp;R&amp;P de</oddFooter>
  </headerFooter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1000"/>
  <sheetViews>
    <sheetView topLeftCell="A11" workbookViewId="0">
      <selection activeCell="A11" sqref="A11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hidden="1" customHeight="1" x14ac:dyDescent="0.2">
      <c r="A1" s="1" t="s">
        <v>0</v>
      </c>
      <c r="B1" s="2"/>
      <c r="C1" s="2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hidden="1" customHeight="1" x14ac:dyDescent="0.2">
      <c r="A2" s="4" t="s">
        <v>1</v>
      </c>
      <c r="B2" s="2"/>
      <c r="C2" s="2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hidden="1" customHeight="1" x14ac:dyDescent="0.2">
      <c r="A3" s="4" t="s">
        <v>2</v>
      </c>
      <c r="B3" s="2"/>
      <c r="C3" s="2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hidden="1" customHeight="1" x14ac:dyDescent="0.2">
      <c r="A4" s="4" t="s">
        <v>3</v>
      </c>
      <c r="B4" s="2"/>
      <c r="C4" s="2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hidden="1" customHeight="1" x14ac:dyDescent="0.2">
      <c r="A5" s="1" t="s">
        <v>4</v>
      </c>
      <c r="B5" s="2"/>
      <c r="C5" s="5"/>
      <c r="D5" s="5"/>
      <c r="E5" s="5"/>
      <c r="F5" s="5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hidden="1" customHeight="1" x14ac:dyDescent="0.2">
      <c r="A6" s="6" t="s">
        <v>5</v>
      </c>
      <c r="B6" s="5"/>
      <c r="C6" s="5"/>
      <c r="D6" s="5"/>
      <c r="E6" s="5"/>
      <c r="F6" s="5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hidden="1" customHeight="1" x14ac:dyDescent="0.2">
      <c r="A7" s="2"/>
      <c r="B7" s="5"/>
      <c r="C7" s="5"/>
      <c r="D7" s="5"/>
      <c r="E7" s="5"/>
      <c r="F7" s="5"/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hidden="1" customHeight="1" x14ac:dyDescent="0.2">
      <c r="A8" s="7" t="s">
        <v>6</v>
      </c>
      <c r="B8" s="5"/>
      <c r="C8" s="5"/>
      <c r="D8" s="5"/>
      <c r="E8" s="5"/>
      <c r="F8" s="5"/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hidden="1" customHeight="1" x14ac:dyDescent="0.2">
      <c r="A9" s="4" t="s">
        <v>7</v>
      </c>
      <c r="B9" s="5"/>
      <c r="C9" s="5"/>
      <c r="D9" s="5"/>
      <c r="E9" s="5"/>
      <c r="F9" s="5"/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hidden="1" customHeight="1" x14ac:dyDescent="0.2">
      <c r="A10" s="2"/>
      <c r="B10" s="5"/>
      <c r="C10" s="5"/>
      <c r="D10" s="3"/>
      <c r="E10" s="3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61" t="s">
        <v>171</v>
      </c>
      <c r="B11" s="261"/>
      <c r="C11" s="261"/>
      <c r="D11" s="261"/>
      <c r="E11" s="261"/>
      <c r="F11" s="261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1.75" customHeight="1" x14ac:dyDescent="0.2">
      <c r="A12" s="262" t="s">
        <v>10</v>
      </c>
      <c r="B12" s="262"/>
      <c r="C12" s="262"/>
      <c r="D12" s="262"/>
      <c r="E12" s="262"/>
      <c r="F12" s="262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0.5" customHeight="1" x14ac:dyDescent="0.2">
      <c r="A13" s="11"/>
      <c r="B13" s="5"/>
      <c r="C13" s="5"/>
      <c r="D13" s="3"/>
      <c r="E13" s="3"/>
      <c r="F13" s="12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263" t="s">
        <v>11</v>
      </c>
      <c r="B14" s="263"/>
      <c r="C14" s="263"/>
      <c r="D14" s="263"/>
      <c r="E14" s="263"/>
      <c r="F14" s="263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13" t="s">
        <v>12</v>
      </c>
      <c r="B15" s="14"/>
      <c r="C15" s="14"/>
      <c r="D15" s="15"/>
      <c r="E15" s="16" t="s">
        <v>13</v>
      </c>
      <c r="F15" s="17" t="s">
        <v>14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18" t="str">
        <f>A49</f>
        <v>1. Mão-de-obra</v>
      </c>
      <c r="B16" s="19"/>
      <c r="C16" s="19"/>
      <c r="D16" s="19"/>
      <c r="E16" s="20">
        <f>+F93</f>
        <v>0</v>
      </c>
      <c r="F16" s="21">
        <f t="shared" ref="F16:F32" si="0">IFERROR(E16/$E$33,0)</f>
        <v>0</v>
      </c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5.75" customHeight="1" x14ac:dyDescent="0.2">
      <c r="A17" s="24" t="str">
        <f>A51</f>
        <v>1.1. Motorista</v>
      </c>
      <c r="B17" s="25"/>
      <c r="C17" s="25"/>
      <c r="D17" s="25"/>
      <c r="E17" s="26">
        <f>F70</f>
        <v>0</v>
      </c>
      <c r="F17" s="27">
        <f t="shared" si="0"/>
        <v>0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24" t="str">
        <f>A72</f>
        <v>1.2. Vale Transporte</v>
      </c>
      <c r="B18" s="25"/>
      <c r="C18" s="25"/>
      <c r="D18" s="25"/>
      <c r="E18" s="26">
        <f>F78</f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">
      <c r="A19" s="24" t="str">
        <f>A80</f>
        <v>1.3. Vale-refeição (mensal)</v>
      </c>
      <c r="B19" s="25"/>
      <c r="C19" s="25"/>
      <c r="D19" s="25"/>
      <c r="E19" s="26">
        <f>F85</f>
        <v>0</v>
      </c>
      <c r="F19" s="27">
        <f t="shared" si="0"/>
        <v>0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">
      <c r="A20" s="24" t="str">
        <f>A87</f>
        <v>1.4. Plano de Benefício Social  (Seguro de vida) e (Manutenção e Capacitação Profissional )</v>
      </c>
      <c r="B20" s="25"/>
      <c r="C20" s="25"/>
      <c r="D20" s="25"/>
      <c r="E20" s="26">
        <f>F91</f>
        <v>0</v>
      </c>
      <c r="F20" s="27">
        <f t="shared" si="0"/>
        <v>0</v>
      </c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">
      <c r="A21" s="264" t="str">
        <f>A95</f>
        <v>2. Uniformes e Equipamentos de Proteção Individual</v>
      </c>
      <c r="B21" s="264"/>
      <c r="C21" s="264"/>
      <c r="D21" s="19"/>
      <c r="E21" s="20">
        <f>+F114</f>
        <v>0</v>
      </c>
      <c r="F21" s="21">
        <f t="shared" si="0"/>
        <v>0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A116</f>
        <v xml:space="preserve">3. Veículos e Máquinas </v>
      </c>
      <c r="B22" s="29"/>
      <c r="C22" s="19"/>
      <c r="D22" s="19"/>
      <c r="E22" s="20">
        <f>+F187</f>
        <v>0</v>
      </c>
      <c r="F22" s="21">
        <f t="shared" si="0"/>
        <v>0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0" t="str">
        <f>A118</f>
        <v xml:space="preserve">3.1. Veículo/Máquina </v>
      </c>
      <c r="B23" s="31"/>
      <c r="C23" s="25"/>
      <c r="D23" s="25"/>
      <c r="E23" s="26">
        <f>SUM(E24:E29)</f>
        <v>0</v>
      </c>
      <c r="F23" s="27">
        <f t="shared" si="0"/>
        <v>0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32" t="s">
        <v>15</v>
      </c>
      <c r="B24" s="31"/>
      <c r="C24" s="25"/>
      <c r="D24" s="25"/>
      <c r="E24" s="26">
        <f>F134</f>
        <v>0</v>
      </c>
      <c r="F24" s="27">
        <f t="shared" si="0"/>
        <v>0</v>
      </c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32" t="s">
        <v>16</v>
      </c>
      <c r="B25" s="31"/>
      <c r="C25" s="25"/>
      <c r="D25" s="25"/>
      <c r="E25" s="26">
        <f>F152</f>
        <v>0</v>
      </c>
      <c r="F25" s="27">
        <f t="shared" si="0"/>
        <v>0</v>
      </c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30" t="str">
        <f>A154</f>
        <v>3.1.3. Impostos e Seguros</v>
      </c>
      <c r="B26" s="31"/>
      <c r="C26" s="25"/>
      <c r="D26" s="25"/>
      <c r="E26" s="26">
        <f>F160</f>
        <v>0</v>
      </c>
      <c r="F26" s="27">
        <f t="shared" si="0"/>
        <v>0</v>
      </c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30" t="str">
        <f>A162</f>
        <v>3.1.4. Consumos de óleo diesel</v>
      </c>
      <c r="B27" s="31"/>
      <c r="C27" s="25"/>
      <c r="D27" s="25"/>
      <c r="E27" s="26">
        <f>F171</f>
        <v>0</v>
      </c>
      <c r="F27" s="27">
        <f t="shared" si="0"/>
        <v>0</v>
      </c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30" t="str">
        <f>A173</f>
        <v xml:space="preserve">3.1.5. Manutenção/Consumos </v>
      </c>
      <c r="B28" s="31"/>
      <c r="C28" s="25"/>
      <c r="D28" s="25"/>
      <c r="E28" s="26">
        <f>F176</f>
        <v>0</v>
      </c>
      <c r="F28" s="27">
        <f t="shared" si="0"/>
        <v>0</v>
      </c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hidden="1" customHeight="1" x14ac:dyDescent="0.2">
      <c r="A29" s="30" t="str">
        <f>A178</f>
        <v>3.1.6. Pneus</v>
      </c>
      <c r="B29" s="31"/>
      <c r="C29" s="25"/>
      <c r="D29" s="25"/>
      <c r="E29" s="26">
        <f>F185</f>
        <v>0</v>
      </c>
      <c r="F29" s="27">
        <f t="shared" si="0"/>
        <v>0</v>
      </c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hidden="1" customHeight="1" x14ac:dyDescent="0.2">
      <c r="A30" s="28" t="str">
        <f>A189</f>
        <v xml:space="preserve">4. Ferramentas e materiais </v>
      </c>
      <c r="B30" s="29"/>
      <c r="C30" s="19"/>
      <c r="D30" s="19"/>
      <c r="E30" s="20">
        <f>+F200</f>
        <v>0</v>
      </c>
      <c r="F30" s="21">
        <f t="shared" si="0"/>
        <v>0</v>
      </c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5.75" hidden="1" customHeight="1" x14ac:dyDescent="0.2">
      <c r="A31" s="28" t="str">
        <f>A202</f>
        <v xml:space="preserve">5. Monitoramento da frota  </v>
      </c>
      <c r="B31" s="29"/>
      <c r="C31" s="19"/>
      <c r="D31" s="19"/>
      <c r="E31" s="20">
        <f>+F211</f>
        <v>0</v>
      </c>
      <c r="F31" s="21">
        <f t="shared" si="0"/>
        <v>0</v>
      </c>
      <c r="G31" s="2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5.75" customHeight="1" x14ac:dyDescent="0.2">
      <c r="A32" s="28" t="str">
        <f>A215</f>
        <v>4. Benefícios e Despesas Indiretas - BDI</v>
      </c>
      <c r="B32" s="29"/>
      <c r="C32" s="19"/>
      <c r="D32" s="19"/>
      <c r="E32" s="33">
        <f>+F221</f>
        <v>0</v>
      </c>
      <c r="F32" s="21">
        <f t="shared" si="0"/>
        <v>0</v>
      </c>
      <c r="G32" s="22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5.75" customHeight="1" x14ac:dyDescent="0.2">
      <c r="A33" s="34" t="s">
        <v>17</v>
      </c>
      <c r="B33" s="35"/>
      <c r="C33" s="36"/>
      <c r="D33" s="36"/>
      <c r="E33" s="37">
        <f>E16+E21+E22+E30+E31+E32</f>
        <v>0</v>
      </c>
      <c r="F33" s="38">
        <f>F16+F21+F22+F30+F31+F32</f>
        <v>0</v>
      </c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3"/>
      <c r="E34" s="3"/>
      <c r="F34" s="3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3"/>
      <c r="E35" s="3"/>
      <c r="F35" s="3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63" t="s">
        <v>18</v>
      </c>
      <c r="B36" s="263"/>
      <c r="C36" s="263"/>
      <c r="D36" s="263"/>
      <c r="E36" s="263"/>
      <c r="F36" s="3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59" t="s">
        <v>19</v>
      </c>
      <c r="B37" s="259"/>
      <c r="C37" s="259"/>
      <c r="D37" s="259"/>
      <c r="E37" s="39" t="s">
        <v>20</v>
      </c>
      <c r="F37" s="3"/>
      <c r="G37" s="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4" t="str">
        <f>+A51</f>
        <v>1.1. Motorista</v>
      </c>
      <c r="B38" s="25"/>
      <c r="C38" s="25"/>
      <c r="D38" s="40"/>
      <c r="E38" s="41">
        <f>C69</f>
        <v>1</v>
      </c>
      <c r="F38" s="3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 t="s">
        <v>163</v>
      </c>
      <c r="B39" s="25"/>
      <c r="C39" s="25"/>
      <c r="D39" s="40"/>
      <c r="E39" s="42"/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4" t="s">
        <v>23</v>
      </c>
      <c r="B40" s="25"/>
      <c r="C40" s="25"/>
      <c r="D40" s="40"/>
      <c r="E40" s="43">
        <v>0</v>
      </c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2">
      <c r="A41" s="44" t="s">
        <v>24</v>
      </c>
      <c r="B41" s="45"/>
      <c r="C41" s="45"/>
      <c r="D41" s="46"/>
      <c r="E41" s="47">
        <f>SUM(E38)</f>
        <v>1</v>
      </c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2">
      <c r="A42" s="48"/>
      <c r="B42" s="49"/>
      <c r="C42" s="3"/>
      <c r="D42" s="3"/>
      <c r="E42" s="12"/>
      <c r="F42" s="3"/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2">
      <c r="A43" s="260" t="s">
        <v>25</v>
      </c>
      <c r="B43" s="260"/>
      <c r="C43" s="260"/>
      <c r="D43" s="260"/>
      <c r="E43" s="39" t="s">
        <v>20</v>
      </c>
      <c r="F43" s="2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2">
      <c r="A44" s="50" t="str">
        <f>+A118</f>
        <v xml:space="preserve">3.1. Veículo/Máquina </v>
      </c>
      <c r="B44" s="51"/>
      <c r="C44" s="51"/>
      <c r="D44" s="52"/>
      <c r="E44" s="53">
        <f>C133</f>
        <v>1</v>
      </c>
      <c r="F44" s="2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2">
      <c r="A45" s="3"/>
      <c r="B45" s="3"/>
      <c r="C45" s="3"/>
      <c r="D45" s="2"/>
      <c r="E45" s="54"/>
      <c r="F45" s="2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3"/>
      <c r="B46" s="3"/>
      <c r="C46" s="3"/>
      <c r="D46" s="2"/>
      <c r="E46" s="55"/>
      <c r="F46" s="2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56" t="s">
        <v>26</v>
      </c>
      <c r="B47" s="57">
        <f>'27.Horários'!F17/'27.Horários'!F18</f>
        <v>1</v>
      </c>
      <c r="C47" s="22"/>
      <c r="D47" s="23"/>
      <c r="E47" s="58"/>
      <c r="F47" s="23"/>
      <c r="G47" s="22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5.75" customHeight="1" x14ac:dyDescent="0.2">
      <c r="A48" s="3"/>
      <c r="B48" s="3"/>
      <c r="C48" s="3"/>
      <c r="D48" s="2"/>
      <c r="E48" s="55"/>
      <c r="F48" s="2"/>
      <c r="G48" s="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3" t="s">
        <v>27</v>
      </c>
      <c r="B49" s="2"/>
      <c r="C49" s="2"/>
      <c r="D49" s="3"/>
      <c r="E49" s="3"/>
      <c r="F49" s="3"/>
      <c r="G49" s="3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1.25" customHeight="1" x14ac:dyDescent="0.2">
      <c r="A50" s="2"/>
      <c r="B50" s="2"/>
      <c r="C50" s="2"/>
      <c r="D50" s="3"/>
      <c r="E50" s="3"/>
      <c r="F50" s="3"/>
      <c r="G50" s="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 t="s">
        <v>164</v>
      </c>
      <c r="B51" s="2"/>
      <c r="C51" s="2"/>
      <c r="D51" s="3"/>
      <c r="E51" s="3"/>
      <c r="F51" s="3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59" t="s">
        <v>29</v>
      </c>
      <c r="B52" s="60" t="s">
        <v>30</v>
      </c>
      <c r="C52" s="60" t="s">
        <v>20</v>
      </c>
      <c r="D52" s="61" t="s">
        <v>31</v>
      </c>
      <c r="E52" s="61" t="s">
        <v>32</v>
      </c>
      <c r="F52" s="62" t="s">
        <v>33</v>
      </c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63" t="s">
        <v>34</v>
      </c>
      <c r="B53" s="64" t="s">
        <v>35</v>
      </c>
      <c r="C53" s="64">
        <v>1</v>
      </c>
      <c r="D53" s="65">
        <f>ROUND((E39*E40)+E39,2)</f>
        <v>0</v>
      </c>
      <c r="E53" s="65">
        <f>C53*D53</f>
        <v>0</v>
      </c>
      <c r="F53" s="3"/>
      <c r="G53" s="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3" t="s">
        <v>36</v>
      </c>
      <c r="B54" s="64" t="s">
        <v>35</v>
      </c>
      <c r="C54" s="64">
        <v>1</v>
      </c>
      <c r="D54" s="66">
        <v>1100</v>
      </c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37</v>
      </c>
      <c r="B55" s="68" t="s">
        <v>38</v>
      </c>
      <c r="C55" s="69"/>
      <c r="D55" s="67"/>
      <c r="E55" s="67"/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hidden="1" customHeight="1" x14ac:dyDescent="0.2">
      <c r="A56" s="67"/>
      <c r="B56" s="68" t="s">
        <v>39</v>
      </c>
      <c r="C56" s="66">
        <f>C55*8/7</f>
        <v>0</v>
      </c>
      <c r="D56" s="66">
        <f>D53/220*0.2</f>
        <v>0</v>
      </c>
      <c r="E56" s="66">
        <f>C55*D56</f>
        <v>0</v>
      </c>
      <c r="F56" s="3"/>
      <c r="G56" s="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hidden="1" customHeight="1" x14ac:dyDescent="0.2">
      <c r="A57" s="67" t="s">
        <v>40</v>
      </c>
      <c r="B57" s="68" t="s">
        <v>41</v>
      </c>
      <c r="C57" s="69"/>
      <c r="D57" s="66">
        <f>D53/220*2</f>
        <v>0</v>
      </c>
      <c r="E57" s="66">
        <f>C57*D57</f>
        <v>0</v>
      </c>
      <c r="F57" s="3"/>
      <c r="G57" s="3" t="s">
        <v>42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hidden="1" customHeight="1" x14ac:dyDescent="0.2">
      <c r="A58" s="67" t="s">
        <v>43</v>
      </c>
      <c r="B58" s="68" t="s">
        <v>38</v>
      </c>
      <c r="C58" s="69"/>
      <c r="D58" s="66"/>
      <c r="E58" s="66"/>
      <c r="F58" s="3"/>
      <c r="G58" s="3" t="s">
        <v>44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hidden="1" customHeight="1" x14ac:dyDescent="0.2">
      <c r="A59" s="67"/>
      <c r="B59" s="68" t="s">
        <v>39</v>
      </c>
      <c r="C59" s="66">
        <f>C58*8/7</f>
        <v>0</v>
      </c>
      <c r="D59" s="66">
        <f>D53/220*2*1.2</f>
        <v>0</v>
      </c>
      <c r="E59" s="66">
        <f>C59*D59</f>
        <v>0</v>
      </c>
      <c r="F59" s="3"/>
      <c r="G59" s="3" t="s">
        <v>44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hidden="1" customHeight="1" x14ac:dyDescent="0.2">
      <c r="A60" s="67" t="s">
        <v>45</v>
      </c>
      <c r="B60" s="68" t="s">
        <v>41</v>
      </c>
      <c r="C60" s="69"/>
      <c r="D60" s="66">
        <f>D53/220*1.5</f>
        <v>0</v>
      </c>
      <c r="E60" s="66">
        <f>C60*D60</f>
        <v>0</v>
      </c>
      <c r="F60" s="3"/>
      <c r="G60" s="3" t="s">
        <v>46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hidden="1" customHeight="1" x14ac:dyDescent="0.2">
      <c r="A61" s="67" t="s">
        <v>47</v>
      </c>
      <c r="B61" s="68" t="s">
        <v>38</v>
      </c>
      <c r="C61" s="69"/>
      <c r="D61" s="66"/>
      <c r="E61" s="66"/>
      <c r="F61" s="3"/>
      <c r="G61" s="3" t="s">
        <v>48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hidden="1" customHeight="1" x14ac:dyDescent="0.2">
      <c r="A62" s="67"/>
      <c r="B62" s="68" t="s">
        <v>39</v>
      </c>
      <c r="C62" s="66">
        <f>C61*8/7</f>
        <v>0</v>
      </c>
      <c r="D62" s="66">
        <f>D53/220*1.5*1.2</f>
        <v>0</v>
      </c>
      <c r="E62" s="66">
        <f>C62*D62</f>
        <v>0</v>
      </c>
      <c r="F62" s="3"/>
      <c r="G62" s="3" t="s">
        <v>48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hidden="1" customHeight="1" x14ac:dyDescent="0.2">
      <c r="A63" s="67" t="s">
        <v>49</v>
      </c>
      <c r="B63" s="68" t="s">
        <v>50</v>
      </c>
      <c r="C63" s="2"/>
      <c r="D63" s="66">
        <f>63/302*(SUM(E57:E62))</f>
        <v>0</v>
      </c>
      <c r="E63" s="66">
        <f>D63</f>
        <v>0</v>
      </c>
      <c r="F63" s="3"/>
      <c r="G63" s="3" t="s">
        <v>51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hidden="1" customHeight="1" x14ac:dyDescent="0.2">
      <c r="A64" s="67" t="s">
        <v>52</v>
      </c>
      <c r="B64" s="68"/>
      <c r="C64" s="70">
        <v>0</v>
      </c>
      <c r="D64" s="66"/>
      <c r="E64" s="66"/>
      <c r="F64" s="3"/>
      <c r="G64" s="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hidden="1" customHeight="1" x14ac:dyDescent="0.2">
      <c r="A65" s="67" t="s">
        <v>53</v>
      </c>
      <c r="B65" s="68" t="s">
        <v>14</v>
      </c>
      <c r="C65" s="66">
        <v>0</v>
      </c>
      <c r="D65" s="66">
        <f>IF(C64=2,SUM(E53:E63),IF(C64=1,SUM(E53:E63)*D54/D53,0))</f>
        <v>0</v>
      </c>
      <c r="E65" s="66">
        <f>C65*D65/100</f>
        <v>0</v>
      </c>
      <c r="F65" s="3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71" t="s">
        <v>54</v>
      </c>
      <c r="B66" s="72"/>
      <c r="C66" s="72"/>
      <c r="D66" s="73"/>
      <c r="E66" s="74">
        <f>SUM(E53:E65)</f>
        <v>0</v>
      </c>
      <c r="F66" s="22"/>
      <c r="G66" s="22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 x14ac:dyDescent="0.2">
      <c r="A67" s="67" t="s">
        <v>55</v>
      </c>
      <c r="B67" s="68" t="s">
        <v>14</v>
      </c>
      <c r="C67" s="75">
        <f>'24.Encargos Sociais'!$C$38*100</f>
        <v>0</v>
      </c>
      <c r="D67" s="66">
        <f>E66</f>
        <v>0</v>
      </c>
      <c r="E67" s="66">
        <f>D67*C67/100</f>
        <v>0</v>
      </c>
      <c r="F67" s="3"/>
      <c r="G67" s="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71" t="s">
        <v>56</v>
      </c>
      <c r="B68" s="72"/>
      <c r="C68" s="72"/>
      <c r="D68" s="73"/>
      <c r="E68" s="74">
        <f>E66+E67</f>
        <v>0</v>
      </c>
      <c r="F68" s="22"/>
      <c r="G68" s="22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 x14ac:dyDescent="0.2">
      <c r="A69" s="67" t="s">
        <v>57</v>
      </c>
      <c r="B69" s="68" t="s">
        <v>58</v>
      </c>
      <c r="C69" s="76">
        <v>1</v>
      </c>
      <c r="D69" s="66">
        <f>E68</f>
        <v>0</v>
      </c>
      <c r="E69" s="66">
        <f>C69*D69</f>
        <v>0</v>
      </c>
      <c r="F69" s="3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88" t="s">
        <v>165</v>
      </c>
      <c r="B70" s="2"/>
      <c r="C70" s="2"/>
      <c r="D70" s="77" t="s">
        <v>59</v>
      </c>
      <c r="E70" s="78">
        <f>B47</f>
        <v>1</v>
      </c>
      <c r="F70" s="79">
        <f>E69*E70</f>
        <v>0</v>
      </c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1.25" customHeight="1" x14ac:dyDescent="0.2">
      <c r="A71" s="2"/>
      <c r="B71" s="2"/>
      <c r="C71" s="2"/>
      <c r="D71" s="3"/>
      <c r="E71" s="3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 t="s">
        <v>60</v>
      </c>
      <c r="B72" s="80"/>
      <c r="C72" s="2"/>
      <c r="D72" s="2"/>
      <c r="E72" s="3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59" t="s">
        <v>29</v>
      </c>
      <c r="B73" s="60" t="s">
        <v>30</v>
      </c>
      <c r="C73" s="60" t="s">
        <v>20</v>
      </c>
      <c r="D73" s="61" t="s">
        <v>31</v>
      </c>
      <c r="E73" s="61" t="s">
        <v>32</v>
      </c>
      <c r="F73" s="62" t="s">
        <v>33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67" t="s">
        <v>61</v>
      </c>
      <c r="B74" s="68" t="s">
        <v>50</v>
      </c>
      <c r="C74" s="81">
        <v>1</v>
      </c>
      <c r="D74" s="82"/>
      <c r="E74" s="66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67" t="s">
        <v>62</v>
      </c>
      <c r="B75" s="68" t="s">
        <v>63</v>
      </c>
      <c r="C75" s="83">
        <v>21</v>
      </c>
      <c r="D75" s="66"/>
      <c r="E75" s="66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hidden="1" customHeight="1" x14ac:dyDescent="0.2">
      <c r="A76" s="67" t="s">
        <v>64</v>
      </c>
      <c r="B76" s="68" t="s">
        <v>65</v>
      </c>
      <c r="C76" s="84" t="e">
        <f>$C$75*2*(#REF!)</f>
        <v>#REF!</v>
      </c>
      <c r="D76" s="65" t="str">
        <f>IFERROR((($C$75*2*$D$74)-(#REF!*0.06*C75/26))/($C$75*2),"-")</f>
        <v>-</v>
      </c>
      <c r="E76" s="66" t="str">
        <f>IFERROR(C76*D76,"-")</f>
        <v>-</v>
      </c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63" t="s">
        <v>172</v>
      </c>
      <c r="B77" s="64" t="s">
        <v>65</v>
      </c>
      <c r="C77" s="84">
        <f>$C$75*2*(C69)</f>
        <v>42</v>
      </c>
      <c r="D77" s="65"/>
      <c r="E77" s="65">
        <f>D74*C77</f>
        <v>0</v>
      </c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3"/>
      <c r="E78" s="3"/>
      <c r="F78" s="85">
        <f>E77-(6%*E66)</f>
        <v>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1.25" customHeight="1" x14ac:dyDescent="0.2">
      <c r="A79" s="2"/>
      <c r="B79" s="2"/>
      <c r="C79" s="2"/>
      <c r="D79" s="3"/>
      <c r="E79" s="3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 t="s">
        <v>67</v>
      </c>
      <c r="B80" s="2"/>
      <c r="C80" s="2"/>
      <c r="D80" s="3"/>
      <c r="E80" s="3"/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59" t="s">
        <v>29</v>
      </c>
      <c r="B81" s="60" t="s">
        <v>30</v>
      </c>
      <c r="C81" s="60" t="s">
        <v>20</v>
      </c>
      <c r="D81" s="61" t="s">
        <v>31</v>
      </c>
      <c r="E81" s="61" t="s">
        <v>32</v>
      </c>
      <c r="F81" s="62" t="s">
        <v>33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hidden="1" customHeight="1" x14ac:dyDescent="0.2">
      <c r="A82" s="67" t="str">
        <f>+A76</f>
        <v>Coletor</v>
      </c>
      <c r="B82" s="68" t="s">
        <v>68</v>
      </c>
      <c r="C82" s="84"/>
      <c r="D82" s="86">
        <v>0</v>
      </c>
      <c r="E82" s="87">
        <f>C82*D82</f>
        <v>0</v>
      </c>
      <c r="F82" s="2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67" t="str">
        <f>+A77</f>
        <v>Operador</v>
      </c>
      <c r="B83" s="68" t="s">
        <v>68</v>
      </c>
      <c r="C83" s="84">
        <v>1</v>
      </c>
      <c r="D83" s="86"/>
      <c r="E83" s="87">
        <f>C83*D83</f>
        <v>0</v>
      </c>
      <c r="F83" s="2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hidden="1" customHeight="1" x14ac:dyDescent="0.2">
      <c r="A84" s="67" t="s">
        <v>69</v>
      </c>
      <c r="B84" s="68" t="s">
        <v>68</v>
      </c>
      <c r="C84" s="84">
        <v>0</v>
      </c>
      <c r="D84" s="86">
        <v>13.55</v>
      </c>
      <c r="E84" s="87">
        <f>C84*D84</f>
        <v>0</v>
      </c>
      <c r="F84" s="2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88"/>
      <c r="B85" s="2"/>
      <c r="C85" s="2"/>
      <c r="D85" s="3"/>
      <c r="E85" s="3"/>
      <c r="F85" s="85">
        <f>SUM(E82:E84)</f>
        <v>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 t="s">
        <v>70</v>
      </c>
      <c r="B87" s="2"/>
      <c r="C87" s="2"/>
      <c r="D87" s="3"/>
      <c r="E87" s="3"/>
      <c r="F87" s="2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59" t="s">
        <v>29</v>
      </c>
      <c r="B88" s="60" t="s">
        <v>30</v>
      </c>
      <c r="C88" s="60" t="s">
        <v>20</v>
      </c>
      <c r="D88" s="61" t="s">
        <v>31</v>
      </c>
      <c r="E88" s="61" t="s">
        <v>32</v>
      </c>
      <c r="F88" s="62" t="s">
        <v>33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67" t="s">
        <v>71</v>
      </c>
      <c r="B89" s="68" t="s">
        <v>68</v>
      </c>
      <c r="C89" s="89">
        <v>1</v>
      </c>
      <c r="D89" s="86"/>
      <c r="E89" s="90">
        <f>C89*D89</f>
        <v>0</v>
      </c>
      <c r="F89" s="2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7" t="s">
        <v>72</v>
      </c>
      <c r="B90" s="68" t="s">
        <v>68</v>
      </c>
      <c r="C90" s="89">
        <v>1</v>
      </c>
      <c r="D90" s="91"/>
      <c r="E90" s="90">
        <f>C90*D90</f>
        <v>0</v>
      </c>
      <c r="F90" s="2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92"/>
      <c r="B91" s="92"/>
      <c r="C91" s="2"/>
      <c r="D91" s="77" t="s">
        <v>73</v>
      </c>
      <c r="E91" s="87">
        <v>1</v>
      </c>
      <c r="F91" s="93">
        <f>SUM(E89:E90)*E91</f>
        <v>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77"/>
      <c r="E92" s="94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95" t="s">
        <v>74</v>
      </c>
      <c r="B93" s="96"/>
      <c r="C93" s="96"/>
      <c r="D93" s="36"/>
      <c r="E93" s="97"/>
      <c r="F93" s="85">
        <f>F70+F78+F85+F91</f>
        <v>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3"/>
      <c r="E94" s="3"/>
      <c r="F94" s="3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3" t="s">
        <v>75</v>
      </c>
      <c r="B95" s="2"/>
      <c r="C95" s="2"/>
      <c r="D95" s="3"/>
      <c r="E95" s="3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1.25" customHeight="1" x14ac:dyDescent="0.2">
      <c r="A96" s="2"/>
      <c r="B96" s="2"/>
      <c r="C96" s="2"/>
      <c r="D96" s="3"/>
      <c r="E96" s="3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">
      <c r="A97" s="2" t="s">
        <v>76</v>
      </c>
      <c r="B97" s="2"/>
      <c r="C97" s="2"/>
      <c r="D97" s="3"/>
      <c r="E97" s="3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1.25" customHeight="1" x14ac:dyDescent="0.2">
      <c r="A98" s="2"/>
      <c r="B98" s="2"/>
      <c r="C98" s="2"/>
      <c r="D98" s="3"/>
      <c r="E98" s="3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7.75" customHeight="1" x14ac:dyDescent="0.2">
      <c r="A99" s="59" t="s">
        <v>29</v>
      </c>
      <c r="B99" s="60" t="s">
        <v>30</v>
      </c>
      <c r="C99" s="98" t="s">
        <v>77</v>
      </c>
      <c r="D99" s="61" t="s">
        <v>31</v>
      </c>
      <c r="E99" s="61" t="s">
        <v>32</v>
      </c>
      <c r="F99" s="62" t="s">
        <v>33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3" t="s">
        <v>78</v>
      </c>
      <c r="B100" s="64" t="s">
        <v>68</v>
      </c>
      <c r="C100" s="99"/>
      <c r="D100" s="100"/>
      <c r="E100" s="65">
        <f t="shared" ref="E100:E109" si="1">IFERROR(D100/C100,0)</f>
        <v>0</v>
      </c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67" t="s">
        <v>79</v>
      </c>
      <c r="B101" s="68" t="s">
        <v>68</v>
      </c>
      <c r="C101" s="99"/>
      <c r="D101" s="101"/>
      <c r="E101" s="65">
        <f t="shared" si="1"/>
        <v>0</v>
      </c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67" t="s">
        <v>80</v>
      </c>
      <c r="B102" s="68" t="s">
        <v>68</v>
      </c>
      <c r="C102" s="99"/>
      <c r="D102" s="101"/>
      <c r="E102" s="65">
        <f t="shared" si="1"/>
        <v>0</v>
      </c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67" t="s">
        <v>81</v>
      </c>
      <c r="B103" s="68" t="s">
        <v>68</v>
      </c>
      <c r="C103" s="99"/>
      <c r="D103" s="101"/>
      <c r="E103" s="65">
        <f t="shared" si="1"/>
        <v>0</v>
      </c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">
      <c r="A104" s="67" t="s">
        <v>82</v>
      </c>
      <c r="B104" s="68" t="s">
        <v>83</v>
      </c>
      <c r="C104" s="99"/>
      <c r="D104" s="101"/>
      <c r="E104" s="65">
        <f t="shared" si="1"/>
        <v>0</v>
      </c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67" t="s">
        <v>84</v>
      </c>
      <c r="B105" s="68" t="s">
        <v>83</v>
      </c>
      <c r="C105" s="99"/>
      <c r="D105" s="101"/>
      <c r="E105" s="65">
        <f t="shared" si="1"/>
        <v>0</v>
      </c>
      <c r="F105" s="3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67" t="s">
        <v>85</v>
      </c>
      <c r="B106" s="68" t="s">
        <v>68</v>
      </c>
      <c r="C106" s="99"/>
      <c r="D106" s="101"/>
      <c r="E106" s="65">
        <f t="shared" si="1"/>
        <v>0</v>
      </c>
      <c r="F106" s="3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67" t="s">
        <v>86</v>
      </c>
      <c r="B107" s="68" t="s">
        <v>83</v>
      </c>
      <c r="C107" s="99"/>
      <c r="D107" s="101"/>
      <c r="E107" s="65">
        <f t="shared" si="1"/>
        <v>0</v>
      </c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67" t="s">
        <v>87</v>
      </c>
      <c r="B108" s="68" t="s">
        <v>88</v>
      </c>
      <c r="C108" s="99"/>
      <c r="D108" s="101"/>
      <c r="E108" s="65">
        <f t="shared" si="1"/>
        <v>0</v>
      </c>
      <c r="F108" s="3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67" t="s">
        <v>89</v>
      </c>
      <c r="B109" s="68" t="s">
        <v>90</v>
      </c>
      <c r="C109" s="99"/>
      <c r="D109" s="101"/>
      <c r="E109" s="65">
        <f t="shared" si="1"/>
        <v>0</v>
      </c>
      <c r="F109" s="3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67" t="s">
        <v>57</v>
      </c>
      <c r="B110" s="68" t="s">
        <v>58</v>
      </c>
      <c r="C110" s="89">
        <f>E38</f>
        <v>1</v>
      </c>
      <c r="D110" s="66">
        <f>+SUM(E100:E109)</f>
        <v>0</v>
      </c>
      <c r="E110" s="66">
        <f>C110*D110</f>
        <v>0</v>
      </c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77" t="s">
        <v>59</v>
      </c>
      <c r="E111" s="78">
        <f>$B$47</f>
        <v>1</v>
      </c>
      <c r="F111" s="79">
        <f>E110*E111</f>
        <v>0</v>
      </c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1.25" customHeight="1" x14ac:dyDescent="0.2">
      <c r="A112" s="2"/>
      <c r="B112" s="2"/>
      <c r="C112" s="2"/>
      <c r="D112" s="3"/>
      <c r="E112" s="3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1.25" customHeight="1" x14ac:dyDescent="0.2">
      <c r="A113" s="2"/>
      <c r="B113" s="2"/>
      <c r="C113" s="2"/>
      <c r="D113" s="3"/>
      <c r="E113" s="3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95" t="s">
        <v>91</v>
      </c>
      <c r="B114" s="102"/>
      <c r="C114" s="102"/>
      <c r="D114" s="103"/>
      <c r="E114" s="104"/>
      <c r="F114" s="105">
        <f>+F111</f>
        <v>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1.25" customHeight="1" x14ac:dyDescent="0.2">
      <c r="A115" s="2"/>
      <c r="B115" s="2"/>
      <c r="C115" s="2"/>
      <c r="D115" s="3"/>
      <c r="E115" s="3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3" t="s">
        <v>92</v>
      </c>
      <c r="B116" s="2"/>
      <c r="C116" s="2"/>
      <c r="D116" s="3"/>
      <c r="E116" s="3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1.25" customHeight="1" x14ac:dyDescent="0.2">
      <c r="A117" s="2"/>
      <c r="B117" s="106"/>
      <c r="C117" s="2"/>
      <c r="D117" s="3"/>
      <c r="E117" s="3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 t="s">
        <v>93</v>
      </c>
      <c r="B118" s="2"/>
      <c r="C118" s="2"/>
      <c r="D118" s="3"/>
      <c r="E118" s="3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1.25" customHeight="1" x14ac:dyDescent="0.2">
      <c r="A119" s="2"/>
      <c r="B119" s="2"/>
      <c r="C119" s="2"/>
      <c r="D119" s="3"/>
      <c r="E119" s="3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106" t="s">
        <v>15</v>
      </c>
      <c r="B120" s="2"/>
      <c r="C120" s="2"/>
      <c r="D120" s="3"/>
      <c r="E120" s="3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59" t="s">
        <v>29</v>
      </c>
      <c r="B121" s="60" t="s">
        <v>30</v>
      </c>
      <c r="C121" s="60" t="s">
        <v>20</v>
      </c>
      <c r="D121" s="61" t="s">
        <v>31</v>
      </c>
      <c r="E121" s="61" t="s">
        <v>32</v>
      </c>
      <c r="F121" s="62" t="s">
        <v>33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63" t="s">
        <v>94</v>
      </c>
      <c r="B122" s="64" t="s">
        <v>68</v>
      </c>
      <c r="C122" s="64">
        <v>1</v>
      </c>
      <c r="D122" s="100"/>
      <c r="E122" s="65">
        <f>C122*D122</f>
        <v>0</v>
      </c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67" t="s">
        <v>95</v>
      </c>
      <c r="B123" s="68" t="s">
        <v>96</v>
      </c>
      <c r="C123" s="107"/>
      <c r="D123" s="66"/>
      <c r="E123" s="66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67" t="s">
        <v>97</v>
      </c>
      <c r="B124" s="68" t="s">
        <v>96</v>
      </c>
      <c r="C124" s="107">
        <v>0</v>
      </c>
      <c r="D124" s="66"/>
      <c r="E124" s="66"/>
      <c r="F124" s="108"/>
      <c r="G124" s="3"/>
      <c r="H124" s="2"/>
      <c r="I124" s="109"/>
      <c r="J124" s="109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67" t="s">
        <v>98</v>
      </c>
      <c r="B125" s="68" t="s">
        <v>14</v>
      </c>
      <c r="C125" s="75">
        <f>IFERROR(VLOOKUP(C123,'28. Depreciação'!A3:B17,2,0),0)</f>
        <v>0</v>
      </c>
      <c r="D125" s="66">
        <f>E122</f>
        <v>0</v>
      </c>
      <c r="E125" s="66">
        <f>C125*D125/100</f>
        <v>0</v>
      </c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10" t="s">
        <v>99</v>
      </c>
      <c r="B126" s="111" t="s">
        <v>35</v>
      </c>
      <c r="C126" s="111">
        <f>C123*12</f>
        <v>0</v>
      </c>
      <c r="D126" s="112">
        <f>IF(C124&lt;=C123,E125,0)</f>
        <v>0</v>
      </c>
      <c r="E126" s="112">
        <f>IFERROR(D126/C126,0)</f>
        <v>0</v>
      </c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hidden="1" customHeight="1" x14ac:dyDescent="0.2">
      <c r="A127" s="63" t="s">
        <v>100</v>
      </c>
      <c r="B127" s="64" t="s">
        <v>68</v>
      </c>
      <c r="C127" s="64">
        <f>C122</f>
        <v>1</v>
      </c>
      <c r="D127" s="113">
        <v>0</v>
      </c>
      <c r="E127" s="65">
        <f>C127*D127</f>
        <v>0</v>
      </c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hidden="1" customHeight="1" x14ac:dyDescent="0.2">
      <c r="A128" s="67" t="s">
        <v>95</v>
      </c>
      <c r="B128" s="68" t="s">
        <v>96</v>
      </c>
      <c r="C128" s="76">
        <v>16</v>
      </c>
      <c r="D128" s="66"/>
      <c r="E128" s="66"/>
      <c r="F128" s="3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hidden="1" customHeight="1" x14ac:dyDescent="0.2">
      <c r="A129" s="67" t="s">
        <v>101</v>
      </c>
      <c r="B129" s="68" t="s">
        <v>96</v>
      </c>
      <c r="C129" s="76">
        <v>16</v>
      </c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hidden="1" customHeight="1" x14ac:dyDescent="0.2">
      <c r="A130" s="67" t="s">
        <v>98</v>
      </c>
      <c r="B130" s="68" t="s">
        <v>14</v>
      </c>
      <c r="C130" s="114">
        <f>IFERROR(VLOOKUP(C128,'28. Depreciação'!A3:B17,2,0),0)</f>
        <v>0</v>
      </c>
      <c r="D130" s="66">
        <f>E127</f>
        <v>0</v>
      </c>
      <c r="E130" s="66">
        <f>C130*D130/100</f>
        <v>0</v>
      </c>
      <c r="F130" s="3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hidden="1" customHeight="1" x14ac:dyDescent="0.2">
      <c r="A131" s="115" t="s">
        <v>102</v>
      </c>
      <c r="B131" s="116" t="s">
        <v>35</v>
      </c>
      <c r="C131" s="116">
        <f>C128*12</f>
        <v>192</v>
      </c>
      <c r="D131" s="117">
        <f>IF(C129&lt;=C128,E130,0)</f>
        <v>0</v>
      </c>
      <c r="E131" s="117">
        <f>IFERROR(D131/C131,0)</f>
        <v>0</v>
      </c>
      <c r="F131" s="3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71" t="s">
        <v>103</v>
      </c>
      <c r="B132" s="72"/>
      <c r="C132" s="72"/>
      <c r="D132" s="73"/>
      <c r="E132" s="74">
        <f>E126+E131</f>
        <v>0</v>
      </c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115" t="s">
        <v>104</v>
      </c>
      <c r="B133" s="116" t="s">
        <v>68</v>
      </c>
      <c r="C133" s="76">
        <v>1</v>
      </c>
      <c r="D133" s="117">
        <f>E132</f>
        <v>0</v>
      </c>
      <c r="E133" s="74">
        <f>C133*D133</f>
        <v>0</v>
      </c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118"/>
      <c r="B134" s="118"/>
      <c r="C134" s="118"/>
      <c r="D134" s="77" t="s">
        <v>59</v>
      </c>
      <c r="E134" s="78">
        <f>B47</f>
        <v>1</v>
      </c>
      <c r="F134" s="105">
        <f>E133*E134</f>
        <v>0</v>
      </c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1.25" customHeight="1" x14ac:dyDescent="0.2">
      <c r="A135" s="2"/>
      <c r="B135" s="2"/>
      <c r="C135" s="2"/>
      <c r="D135" s="3"/>
      <c r="E135" s="3"/>
      <c r="F135" s="3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106" t="s">
        <v>16</v>
      </c>
      <c r="B136" s="2"/>
      <c r="C136" s="2"/>
      <c r="D136" s="3"/>
      <c r="E136" s="3"/>
      <c r="F136" s="3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119" t="s">
        <v>29</v>
      </c>
      <c r="B137" s="120" t="s">
        <v>30</v>
      </c>
      <c r="C137" s="120" t="s">
        <v>20</v>
      </c>
      <c r="D137" s="61" t="s">
        <v>31</v>
      </c>
      <c r="E137" s="121" t="s">
        <v>32</v>
      </c>
      <c r="F137" s="62" t="s">
        <v>33</v>
      </c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67" t="s">
        <v>105</v>
      </c>
      <c r="B138" s="68" t="s">
        <v>68</v>
      </c>
      <c r="C138" s="64">
        <v>1</v>
      </c>
      <c r="D138" s="66">
        <f>D122</f>
        <v>0</v>
      </c>
      <c r="E138" s="66">
        <f>C138*D138</f>
        <v>0</v>
      </c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67" t="s">
        <v>106</v>
      </c>
      <c r="B139" s="68" t="s">
        <v>14</v>
      </c>
      <c r="C139" s="107"/>
      <c r="D139" s="66"/>
      <c r="E139" s="66"/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67" t="s">
        <v>107</v>
      </c>
      <c r="B140" s="68" t="s">
        <v>50</v>
      </c>
      <c r="C140" s="66">
        <f>IFERROR(IF(C124&lt;=C123,E122-(C125/(100*C123)*C124)*E122,E122-E125),0)*0.35</f>
        <v>0</v>
      </c>
      <c r="D140" s="66"/>
      <c r="E140" s="66"/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67" t="s">
        <v>108</v>
      </c>
      <c r="B141" s="68" t="s">
        <v>50</v>
      </c>
      <c r="C141" s="66">
        <f>IFERROR(IF(C124&gt;=C123,C140,((((C140)-(E122-E125))*(((C123-C124)+1)/(2*(C123-C124))))+(E122-E125))),0)</f>
        <v>0</v>
      </c>
      <c r="D141" s="66"/>
      <c r="E141" s="66"/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110" t="s">
        <v>109</v>
      </c>
      <c r="B142" s="111" t="s">
        <v>50</v>
      </c>
      <c r="C142" s="111"/>
      <c r="D142" s="112">
        <f>C139*C141/12/100</f>
        <v>0</v>
      </c>
      <c r="E142" s="112">
        <f>D142</f>
        <v>0</v>
      </c>
      <c r="F142" s="108"/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hidden="1" customHeight="1" x14ac:dyDescent="0.2">
      <c r="A143" s="63" t="s">
        <v>100</v>
      </c>
      <c r="B143" s="64" t="s">
        <v>68</v>
      </c>
      <c r="C143" s="64">
        <f>C127</f>
        <v>1</v>
      </c>
      <c r="D143" s="65">
        <f>D127</f>
        <v>0</v>
      </c>
      <c r="E143" s="65">
        <f>C143*D143</f>
        <v>0</v>
      </c>
      <c r="F143" s="108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hidden="1" customHeight="1" x14ac:dyDescent="0.2">
      <c r="A144" s="67" t="s">
        <v>106</v>
      </c>
      <c r="B144" s="68" t="s">
        <v>14</v>
      </c>
      <c r="C144" s="68">
        <f>C139</f>
        <v>0</v>
      </c>
      <c r="D144" s="66"/>
      <c r="E144" s="66"/>
      <c r="F144" s="108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hidden="1" customHeight="1" x14ac:dyDescent="0.2">
      <c r="A145" s="67" t="s">
        <v>110</v>
      </c>
      <c r="B145" s="68" t="s">
        <v>50</v>
      </c>
      <c r="C145" s="66">
        <f>IFERROR(IF(C129&lt;=C128,E127-(C130/(100*C128)*C129)*E127,E127-E130),0)*0.35</f>
        <v>0</v>
      </c>
      <c r="D145" s="66"/>
      <c r="E145" s="66"/>
      <c r="F145" s="108"/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hidden="1" customHeight="1" x14ac:dyDescent="0.2">
      <c r="A146" s="67" t="s">
        <v>111</v>
      </c>
      <c r="B146" s="68" t="s">
        <v>50</v>
      </c>
      <c r="C146" s="66">
        <f>IFERROR(IF(C129&gt;=C128,C145,((((C145)-(E127-E130))*(((C128-C129)+1)/(2*(C128-C129))))+(E127-E130))),0)</f>
        <v>0</v>
      </c>
      <c r="D146" s="66"/>
      <c r="E146" s="66"/>
      <c r="F146" s="108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hidden="1" customHeight="1" x14ac:dyDescent="0.2">
      <c r="A147" s="115" t="s">
        <v>112</v>
      </c>
      <c r="B147" s="116" t="s">
        <v>50</v>
      </c>
      <c r="C147" s="116"/>
      <c r="D147" s="117">
        <f>C144*C146/12/100</f>
        <v>0</v>
      </c>
      <c r="E147" s="117">
        <f>D147</f>
        <v>0</v>
      </c>
      <c r="F147" s="108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8.25" customHeight="1" x14ac:dyDescent="0.2">
      <c r="A148" s="71"/>
      <c r="B148" s="116"/>
      <c r="C148" s="116"/>
      <c r="D148" s="123"/>
      <c r="E148" s="74"/>
      <c r="F148" s="108"/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hidden="1" customHeight="1" x14ac:dyDescent="0.2">
      <c r="A149" s="71" t="s">
        <v>113</v>
      </c>
      <c r="B149" s="116" t="s">
        <v>68</v>
      </c>
      <c r="C149" s="68">
        <f>C133</f>
        <v>1</v>
      </c>
      <c r="D149" s="123">
        <f>E142</f>
        <v>0</v>
      </c>
      <c r="E149" s="74">
        <f>C149*D149</f>
        <v>0</v>
      </c>
      <c r="F149" s="108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hidden="1" customHeight="1" x14ac:dyDescent="0.2">
      <c r="A150" s="71" t="s">
        <v>114</v>
      </c>
      <c r="B150" s="116" t="s">
        <v>68</v>
      </c>
      <c r="C150" s="68">
        <v>1</v>
      </c>
      <c r="D150" s="123">
        <f>E147</f>
        <v>0</v>
      </c>
      <c r="E150" s="74">
        <f>C150*D150</f>
        <v>0</v>
      </c>
      <c r="F150" s="108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115</v>
      </c>
      <c r="B151" s="116" t="s">
        <v>68</v>
      </c>
      <c r="C151" s="68">
        <v>1</v>
      </c>
      <c r="D151" s="117">
        <f>E149+E150</f>
        <v>0</v>
      </c>
      <c r="E151" s="74">
        <f>C151*D151</f>
        <v>0</v>
      </c>
      <c r="F151" s="108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124"/>
      <c r="D152" s="77" t="s">
        <v>59</v>
      </c>
      <c r="E152" s="78">
        <f>E134</f>
        <v>1</v>
      </c>
      <c r="F152" s="105">
        <f>E151*E152</f>
        <v>0</v>
      </c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1.25" customHeight="1" x14ac:dyDescent="0.2">
      <c r="A153" s="2"/>
      <c r="B153" s="2"/>
      <c r="C153" s="2"/>
      <c r="D153" s="3"/>
      <c r="E153" s="3"/>
      <c r="F153" s="3"/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 t="s">
        <v>116</v>
      </c>
      <c r="B154" s="2"/>
      <c r="C154" s="2"/>
      <c r="D154" s="3"/>
      <c r="E154" s="3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59" t="s">
        <v>29</v>
      </c>
      <c r="B155" s="60" t="s">
        <v>30</v>
      </c>
      <c r="C155" s="60" t="s">
        <v>20</v>
      </c>
      <c r="D155" s="61" t="s">
        <v>31</v>
      </c>
      <c r="E155" s="61" t="s">
        <v>32</v>
      </c>
      <c r="F155" s="62" t="s">
        <v>33</v>
      </c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hidden="1" customHeight="1" x14ac:dyDescent="0.2">
      <c r="A156" s="63" t="s">
        <v>166</v>
      </c>
      <c r="B156" s="64" t="s">
        <v>68</v>
      </c>
      <c r="C156" s="65">
        <f>C133</f>
        <v>1</v>
      </c>
      <c r="D156" s="65">
        <v>0</v>
      </c>
      <c r="E156" s="65">
        <f>C156*D156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hidden="1" customHeight="1" x14ac:dyDescent="0.2">
      <c r="A157" s="67" t="s">
        <v>117</v>
      </c>
      <c r="B157" s="68" t="s">
        <v>68</v>
      </c>
      <c r="C157" s="65">
        <f>C133</f>
        <v>1</v>
      </c>
      <c r="D157" s="86">
        <v>0</v>
      </c>
      <c r="E157" s="66">
        <f>C157*D157</f>
        <v>0</v>
      </c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67" t="s">
        <v>117</v>
      </c>
      <c r="B158" s="68" t="s">
        <v>68</v>
      </c>
      <c r="C158" s="65">
        <v>1</v>
      </c>
      <c r="D158" s="125">
        <f>3.5%*D122</f>
        <v>0</v>
      </c>
      <c r="E158" s="66">
        <f>C158*D158</f>
        <v>0</v>
      </c>
      <c r="F158" s="3"/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115" t="s">
        <v>118</v>
      </c>
      <c r="B159" s="116" t="s">
        <v>35</v>
      </c>
      <c r="C159" s="116">
        <v>12</v>
      </c>
      <c r="D159" s="117">
        <f>SUM(E156:E158)</f>
        <v>0</v>
      </c>
      <c r="E159" s="117">
        <f>D159/C159</f>
        <v>0</v>
      </c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77" t="s">
        <v>59</v>
      </c>
      <c r="E160" s="78">
        <f>E152</f>
        <v>1</v>
      </c>
      <c r="F160" s="79">
        <f>E159*E160</f>
        <v>0</v>
      </c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1.25" customHeight="1" x14ac:dyDescent="0.2">
      <c r="A161" s="2"/>
      <c r="B161" s="2"/>
      <c r="C161" s="2"/>
      <c r="D161" s="3"/>
      <c r="E161" s="3"/>
      <c r="F161" s="3"/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 t="s">
        <v>168</v>
      </c>
      <c r="B162" s="126"/>
      <c r="C162" s="2"/>
      <c r="D162" s="3"/>
      <c r="E162" s="3"/>
      <c r="F162" s="3"/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126"/>
      <c r="C163" s="2"/>
      <c r="D163" s="3"/>
      <c r="E163" s="3"/>
      <c r="F163" s="3"/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115" t="s">
        <v>120</v>
      </c>
      <c r="B164" s="127">
        <v>176</v>
      </c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126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59" t="s">
        <v>29</v>
      </c>
      <c r="B166" s="60" t="s">
        <v>30</v>
      </c>
      <c r="C166" s="60" t="s">
        <v>121</v>
      </c>
      <c r="D166" s="61" t="s">
        <v>31</v>
      </c>
      <c r="E166" s="61" t="s">
        <v>32</v>
      </c>
      <c r="F166" s="62" t="s">
        <v>33</v>
      </c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63" t="s">
        <v>122</v>
      </c>
      <c r="B167" s="64" t="s">
        <v>123</v>
      </c>
      <c r="C167" s="128"/>
      <c r="D167" s="129"/>
      <c r="E167" s="65"/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63" t="s">
        <v>124</v>
      </c>
      <c r="B168" s="64" t="s">
        <v>123</v>
      </c>
      <c r="C168" s="100"/>
      <c r="D168" s="129"/>
      <c r="E168" s="65"/>
      <c r="F168" s="3"/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67" t="s">
        <v>125</v>
      </c>
      <c r="B169" s="68" t="s">
        <v>126</v>
      </c>
      <c r="C169" s="66">
        <f>B164</f>
        <v>176</v>
      </c>
      <c r="D169" s="130">
        <f>(C167*D167)+(C168*D168)</f>
        <v>0</v>
      </c>
      <c r="E169" s="66">
        <f>IFERROR(C169*D169,"-")</f>
        <v>0</v>
      </c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115" t="s">
        <v>127</v>
      </c>
      <c r="B170" s="116"/>
      <c r="C170" s="131"/>
      <c r="D170" s="132"/>
      <c r="E170" s="66"/>
      <c r="F170" s="3"/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3"/>
      <c r="E171" s="3"/>
      <c r="F171" s="105">
        <f>SUM(E167:E169)</f>
        <v>0</v>
      </c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1.25" customHeight="1" x14ac:dyDescent="0.2">
      <c r="A172" s="2"/>
      <c r="B172" s="2"/>
      <c r="C172" s="2"/>
      <c r="D172" s="3"/>
      <c r="E172" s="3"/>
      <c r="F172" s="3"/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 t="s">
        <v>128</v>
      </c>
      <c r="B173" s="2"/>
      <c r="C173" s="2"/>
      <c r="D173" s="3"/>
      <c r="E173" s="3"/>
      <c r="F173" s="3"/>
      <c r="G173" s="3"/>
      <c r="H173" s="2"/>
      <c r="I173" s="109"/>
      <c r="J173" s="109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59" t="s">
        <v>29</v>
      </c>
      <c r="B174" s="60" t="s">
        <v>30</v>
      </c>
      <c r="C174" s="60" t="s">
        <v>20</v>
      </c>
      <c r="D174" s="61" t="s">
        <v>31</v>
      </c>
      <c r="E174" s="61" t="s">
        <v>32</v>
      </c>
      <c r="F174" s="62" t="s">
        <v>33</v>
      </c>
      <c r="G174" s="3"/>
      <c r="H174" s="2"/>
      <c r="I174" s="109"/>
      <c r="J174" s="109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63" t="s">
        <v>169</v>
      </c>
      <c r="B175" s="64" t="s">
        <v>130</v>
      </c>
      <c r="C175" s="66">
        <f>C169</f>
        <v>176</v>
      </c>
      <c r="D175" s="100"/>
      <c r="E175" s="65">
        <f>C175*D175</f>
        <v>0</v>
      </c>
      <c r="F175" s="3"/>
      <c r="G175" s="3"/>
      <c r="H175" s="2"/>
      <c r="I175" s="109"/>
      <c r="J175" s="109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3"/>
      <c r="E176" s="3"/>
      <c r="F176" s="105">
        <f>E175</f>
        <v>0</v>
      </c>
      <c r="G176" s="3"/>
      <c r="H176" s="2"/>
      <c r="I176" s="109"/>
      <c r="J176" s="109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1.25" customHeight="1" x14ac:dyDescent="0.2">
      <c r="A177" s="2"/>
      <c r="B177" s="2"/>
      <c r="C177" s="2"/>
      <c r="D177" s="3"/>
      <c r="E177" s="3"/>
      <c r="F177" s="3"/>
      <c r="G177" s="3"/>
      <c r="H177" s="2"/>
      <c r="I177" s="109"/>
      <c r="J177" s="109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hidden="1" customHeight="1" x14ac:dyDescent="0.2">
      <c r="A178" s="2" t="s">
        <v>131</v>
      </c>
      <c r="B178" s="2"/>
      <c r="C178" s="2"/>
      <c r="D178" s="3"/>
      <c r="E178" s="3"/>
      <c r="F178" s="3"/>
      <c r="G178" s="3"/>
      <c r="H178" s="2"/>
      <c r="I178" s="109"/>
      <c r="J178" s="109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hidden="1" customHeight="1" x14ac:dyDescent="0.2">
      <c r="A179" s="59" t="s">
        <v>29</v>
      </c>
      <c r="B179" s="60" t="s">
        <v>30</v>
      </c>
      <c r="C179" s="60" t="s">
        <v>20</v>
      </c>
      <c r="D179" s="61" t="s">
        <v>31</v>
      </c>
      <c r="E179" s="61" t="s">
        <v>32</v>
      </c>
      <c r="F179" s="62" t="s">
        <v>33</v>
      </c>
      <c r="G179" s="3"/>
      <c r="H179" s="2"/>
      <c r="I179" s="109"/>
      <c r="J179" s="109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63" t="s">
        <v>132</v>
      </c>
      <c r="B180" s="64" t="s">
        <v>68</v>
      </c>
      <c r="C180" s="133">
        <v>0</v>
      </c>
      <c r="D180" s="113">
        <v>6000</v>
      </c>
      <c r="E180" s="65">
        <f>C180*D180</f>
        <v>0</v>
      </c>
      <c r="F180" s="3"/>
      <c r="G180" s="3"/>
      <c r="H180" s="2"/>
      <c r="I180" s="109"/>
      <c r="J180" s="109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63" t="s">
        <v>133</v>
      </c>
      <c r="B181" s="64" t="s">
        <v>68</v>
      </c>
      <c r="C181" s="133">
        <v>2</v>
      </c>
      <c r="D181" s="65"/>
      <c r="E181" s="65"/>
      <c r="F181" s="3"/>
      <c r="G181" s="3"/>
      <c r="H181" s="2"/>
      <c r="I181" s="109"/>
      <c r="J181" s="109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3" t="s">
        <v>134</v>
      </c>
      <c r="B182" s="64" t="s">
        <v>68</v>
      </c>
      <c r="C182" s="65">
        <f>C180*C181</f>
        <v>0</v>
      </c>
      <c r="D182" s="113">
        <v>3000</v>
      </c>
      <c r="E182" s="65">
        <f>C182*D182</f>
        <v>0</v>
      </c>
      <c r="F182" s="3"/>
      <c r="G182" s="3"/>
      <c r="H182" s="2"/>
      <c r="I182" s="109"/>
      <c r="J182" s="109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7" t="s">
        <v>135</v>
      </c>
      <c r="B183" s="68" t="s">
        <v>136</v>
      </c>
      <c r="C183" s="134">
        <v>10000</v>
      </c>
      <c r="D183" s="66">
        <f>E180+E182</f>
        <v>0</v>
      </c>
      <c r="E183" s="66">
        <f>IFERROR(D183/C183,"-")</f>
        <v>0</v>
      </c>
      <c r="F183" s="3"/>
      <c r="G183" s="3"/>
      <c r="H183" s="2"/>
      <c r="I183" s="109"/>
      <c r="J183" s="109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67" t="s">
        <v>137</v>
      </c>
      <c r="B184" s="68" t="s">
        <v>138</v>
      </c>
      <c r="C184" s="66">
        <f>B164</f>
        <v>176</v>
      </c>
      <c r="D184" s="66">
        <f>E183</f>
        <v>0</v>
      </c>
      <c r="E184" s="66">
        <f>IFERROR(C184*D184,0)</f>
        <v>0</v>
      </c>
      <c r="F184" s="3"/>
      <c r="G184" s="3"/>
      <c r="H184" s="2"/>
      <c r="I184" s="109"/>
      <c r="J184" s="109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hidden="1" customHeight="1" x14ac:dyDescent="0.2">
      <c r="A185" s="2"/>
      <c r="B185" s="2"/>
      <c r="C185" s="2"/>
      <c r="D185" s="3"/>
      <c r="E185" s="3"/>
      <c r="F185" s="105">
        <f>E184</f>
        <v>0</v>
      </c>
      <c r="G185" s="3"/>
      <c r="H185" s="2"/>
      <c r="I185" s="109"/>
      <c r="J185" s="109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1.25" customHeight="1" x14ac:dyDescent="0.2">
      <c r="A186" s="2"/>
      <c r="B186" s="2"/>
      <c r="C186" s="2"/>
      <c r="D186" s="3"/>
      <c r="E186" s="3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95" t="s">
        <v>139</v>
      </c>
      <c r="B187" s="96"/>
      <c r="C187" s="96"/>
      <c r="D187" s="36"/>
      <c r="E187" s="97"/>
      <c r="F187" s="105">
        <f>+SUM(F122:F186)</f>
        <v>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1.25" customHeight="1" x14ac:dyDescent="0.2">
      <c r="A188" s="2"/>
      <c r="B188" s="2"/>
      <c r="C188" s="2"/>
      <c r="D188" s="3"/>
      <c r="E188" s="3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hidden="1" customHeight="1" x14ac:dyDescent="0.2">
      <c r="A189" s="23" t="s">
        <v>140</v>
      </c>
      <c r="B189" s="23"/>
      <c r="C189" s="23"/>
      <c r="D189" s="22"/>
      <c r="E189" s="22"/>
      <c r="F189" s="73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1.25" hidden="1" customHeight="1" x14ac:dyDescent="0.2">
      <c r="A190" s="2"/>
      <c r="B190" s="2"/>
      <c r="C190" s="2"/>
      <c r="D190" s="3"/>
      <c r="E190" s="3"/>
      <c r="F190" s="3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hidden="1" customHeight="1" x14ac:dyDescent="0.2">
      <c r="A191" s="59" t="s">
        <v>29</v>
      </c>
      <c r="B191" s="60" t="s">
        <v>30</v>
      </c>
      <c r="C191" s="60" t="s">
        <v>20</v>
      </c>
      <c r="D191" s="61" t="s">
        <v>31</v>
      </c>
      <c r="E191" s="61" t="s">
        <v>32</v>
      </c>
      <c r="F191" s="62" t="s">
        <v>33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hidden="1" customHeight="1" x14ac:dyDescent="0.2">
      <c r="A192" s="67" t="s">
        <v>141</v>
      </c>
      <c r="B192" s="68" t="s">
        <v>68</v>
      </c>
      <c r="C192" s="135">
        <v>0</v>
      </c>
      <c r="D192" s="113">
        <v>50</v>
      </c>
      <c r="E192" s="66">
        <f>C192*D192</f>
        <v>0</v>
      </c>
      <c r="F192" s="108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67"/>
      <c r="B193" s="68"/>
      <c r="C193" s="135"/>
      <c r="D193" s="113"/>
      <c r="E193" s="66">
        <f>C193*D193</f>
        <v>0</v>
      </c>
      <c r="F193" s="108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/>
      <c r="B194" s="68"/>
      <c r="C194" s="135"/>
      <c r="D194" s="113"/>
      <c r="E194" s="66">
        <f>C194*D194</f>
        <v>0</v>
      </c>
      <c r="F194" s="108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/>
      <c r="B195" s="68"/>
      <c r="C195" s="99"/>
      <c r="D195" s="113"/>
      <c r="E195" s="66"/>
      <c r="F195" s="108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67"/>
      <c r="B196" s="68"/>
      <c r="C196" s="66"/>
      <c r="D196" s="86"/>
      <c r="E196" s="66">
        <f>C196*D196</f>
        <v>0</v>
      </c>
      <c r="F196" s="108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hidden="1" customHeight="1" x14ac:dyDescent="0.2">
      <c r="A197" s="67" t="s">
        <v>142</v>
      </c>
      <c r="B197" s="68" t="s">
        <v>143</v>
      </c>
      <c r="C197" s="135"/>
      <c r="D197" s="113"/>
      <c r="E197" s="66">
        <f>C197*D197</f>
        <v>0</v>
      </c>
      <c r="F197" s="108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hidden="1" customHeight="1" x14ac:dyDescent="0.2">
      <c r="A198" s="23"/>
      <c r="B198" s="23"/>
      <c r="C198" s="23"/>
      <c r="D198" s="23"/>
      <c r="E198" s="22"/>
      <c r="F198" s="105">
        <f>SUM(E192:E197)</f>
        <v>0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1.25" hidden="1" customHeight="1" x14ac:dyDescent="0.2">
      <c r="A199" s="2"/>
      <c r="B199" s="2"/>
      <c r="C199" s="2"/>
      <c r="D199" s="3"/>
      <c r="E199" s="3"/>
      <c r="F199" s="3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hidden="1" customHeight="1" x14ac:dyDescent="0.2">
      <c r="A200" s="95" t="s">
        <v>144</v>
      </c>
      <c r="B200" s="96"/>
      <c r="C200" s="96"/>
      <c r="D200" s="36"/>
      <c r="E200" s="97"/>
      <c r="F200" s="105">
        <f>+F198</f>
        <v>0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1.25" hidden="1" customHeight="1" x14ac:dyDescent="0.2">
      <c r="A201" s="2"/>
      <c r="B201" s="2"/>
      <c r="C201" s="2"/>
      <c r="D201" s="3"/>
      <c r="E201" s="3"/>
      <c r="F201" s="3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hidden="1" customHeight="1" x14ac:dyDescent="0.2">
      <c r="A202" s="23" t="s">
        <v>145</v>
      </c>
      <c r="B202" s="23"/>
      <c r="C202" s="23"/>
      <c r="D202" s="22"/>
      <c r="E202" s="22"/>
      <c r="F202" s="73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1.25" hidden="1" customHeight="1" x14ac:dyDescent="0.2">
      <c r="A203" s="2"/>
      <c r="B203" s="2"/>
      <c r="C203" s="2"/>
      <c r="D203" s="3"/>
      <c r="E203" s="3"/>
      <c r="F203" s="3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hidden="1" customHeight="1" x14ac:dyDescent="0.2">
      <c r="A204" s="59" t="s">
        <v>29</v>
      </c>
      <c r="B204" s="60" t="s">
        <v>30</v>
      </c>
      <c r="C204" s="60" t="s">
        <v>20</v>
      </c>
      <c r="D204" s="61" t="s">
        <v>31</v>
      </c>
      <c r="E204" s="61" t="s">
        <v>32</v>
      </c>
      <c r="F204" s="62" t="s">
        <v>33</v>
      </c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hidden="1" customHeight="1" x14ac:dyDescent="0.2">
      <c r="A205" s="67" t="s">
        <v>146</v>
      </c>
      <c r="B205" s="136" t="s">
        <v>143</v>
      </c>
      <c r="C205" s="89">
        <v>0</v>
      </c>
      <c r="D205" s="86">
        <v>600</v>
      </c>
      <c r="E205" s="66">
        <f>+D205*C205</f>
        <v>0</v>
      </c>
      <c r="F205" s="108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hidden="1" customHeight="1" x14ac:dyDescent="0.2">
      <c r="A206" s="67" t="s">
        <v>147</v>
      </c>
      <c r="B206" s="136" t="s">
        <v>35</v>
      </c>
      <c r="C206" s="68">
        <v>60</v>
      </c>
      <c r="D206" s="137">
        <f>SUM(E205)</f>
        <v>0</v>
      </c>
      <c r="E206" s="137">
        <f>+D206/C206</f>
        <v>0</v>
      </c>
      <c r="F206" s="108"/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hidden="1" customHeight="1" x14ac:dyDescent="0.2">
      <c r="A207" s="67" t="s">
        <v>148</v>
      </c>
      <c r="B207" s="136" t="s">
        <v>35</v>
      </c>
      <c r="C207" s="68">
        <v>1</v>
      </c>
      <c r="D207" s="86">
        <v>100</v>
      </c>
      <c r="E207" s="66">
        <f>C207*D207</f>
        <v>100</v>
      </c>
      <c r="F207" s="108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hidden="1" customHeight="1" x14ac:dyDescent="0.2">
      <c r="A208" s="67" t="s">
        <v>148</v>
      </c>
      <c r="B208" s="136" t="s">
        <v>149</v>
      </c>
      <c r="C208" s="68">
        <v>0</v>
      </c>
      <c r="D208" s="137">
        <f>+E207</f>
        <v>100</v>
      </c>
      <c r="E208" s="137">
        <f>C208*D208</f>
        <v>0</v>
      </c>
      <c r="F208" s="108"/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hidden="1" customHeight="1" x14ac:dyDescent="0.2">
      <c r="A209" s="88"/>
      <c r="B209" s="88"/>
      <c r="C209" s="2"/>
      <c r="D209" s="77" t="s">
        <v>59</v>
      </c>
      <c r="E209" s="78">
        <f>E152</f>
        <v>1</v>
      </c>
      <c r="F209" s="105">
        <f>(E208+E206)*E209</f>
        <v>0</v>
      </c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1.25" hidden="1" customHeight="1" x14ac:dyDescent="0.2">
      <c r="A210" s="2"/>
      <c r="B210" s="2"/>
      <c r="C210" s="2"/>
      <c r="D210" s="3"/>
      <c r="E210" s="3"/>
      <c r="F210" s="3"/>
      <c r="G210" s="138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  <c r="Y210" s="139"/>
      <c r="Z210" s="139"/>
    </row>
    <row r="211" spans="1:26" ht="12.75" hidden="1" customHeight="1" x14ac:dyDescent="0.2">
      <c r="A211" s="95" t="s">
        <v>150</v>
      </c>
      <c r="B211" s="96"/>
      <c r="C211" s="96"/>
      <c r="D211" s="36"/>
      <c r="E211" s="97"/>
      <c r="F211" s="105">
        <f>+F209</f>
        <v>0</v>
      </c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1.25" customHeight="1" x14ac:dyDescent="0.2">
      <c r="A212" s="2"/>
      <c r="B212" s="2"/>
      <c r="C212" s="2"/>
      <c r="D212" s="3"/>
      <c r="E212" s="3"/>
      <c r="F212" s="3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7.25" customHeight="1" x14ac:dyDescent="0.2">
      <c r="A213" s="95" t="s">
        <v>151</v>
      </c>
      <c r="B213" s="102"/>
      <c r="C213" s="102"/>
      <c r="D213" s="103"/>
      <c r="E213" s="104"/>
      <c r="F213" s="85">
        <f>+F93+F114+F187+F200+F211</f>
        <v>0</v>
      </c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1.25" customHeight="1" x14ac:dyDescent="0.2">
      <c r="A214" s="2"/>
      <c r="B214" s="2"/>
      <c r="C214" s="2"/>
      <c r="D214" s="3"/>
      <c r="E214" s="3"/>
      <c r="F214" s="3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3" t="s">
        <v>152</v>
      </c>
      <c r="B215" s="2"/>
      <c r="C215" s="2"/>
      <c r="D215" s="3"/>
      <c r="E215" s="3"/>
      <c r="F215" s="3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1.25" customHeight="1" x14ac:dyDescent="0.2">
      <c r="A216" s="2"/>
      <c r="B216" s="2"/>
      <c r="C216" s="2"/>
      <c r="D216" s="3"/>
      <c r="E216" s="3"/>
      <c r="F216" s="3"/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59" t="s">
        <v>29</v>
      </c>
      <c r="B217" s="60" t="s">
        <v>30</v>
      </c>
      <c r="C217" s="60" t="s">
        <v>20</v>
      </c>
      <c r="D217" s="61" t="s">
        <v>31</v>
      </c>
      <c r="E217" s="61" t="s">
        <v>32</v>
      </c>
      <c r="F217" s="62" t="s">
        <v>33</v>
      </c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63" t="s">
        <v>153</v>
      </c>
      <c r="B218" s="64" t="s">
        <v>14</v>
      </c>
      <c r="C218" s="75">
        <f>'26.BDI'!C21*100</f>
        <v>18.96</v>
      </c>
      <c r="D218" s="65">
        <f>+F213</f>
        <v>0</v>
      </c>
      <c r="E218" s="65">
        <f>C218*D218/100</f>
        <v>0</v>
      </c>
      <c r="F218" s="3"/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3"/>
      <c r="E219" s="3"/>
      <c r="F219" s="105">
        <f>+E218</f>
        <v>0</v>
      </c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1.25" customHeight="1" x14ac:dyDescent="0.2">
      <c r="A220" s="2"/>
      <c r="B220" s="2"/>
      <c r="C220" s="2"/>
      <c r="D220" s="3"/>
      <c r="E220" s="3"/>
      <c r="F220" s="3"/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95" t="s">
        <v>154</v>
      </c>
      <c r="B221" s="102"/>
      <c r="C221" s="102"/>
      <c r="D221" s="103"/>
      <c r="E221" s="104"/>
      <c r="F221" s="85">
        <f>F219</f>
        <v>0</v>
      </c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3"/>
      <c r="B222" s="23"/>
      <c r="C222" s="23"/>
      <c r="D222" s="22"/>
      <c r="E222" s="22"/>
      <c r="F222" s="73"/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1.25" customHeight="1" x14ac:dyDescent="0.2">
      <c r="A223" s="2"/>
      <c r="B223" s="2"/>
      <c r="C223" s="2"/>
      <c r="D223" s="3"/>
      <c r="E223" s="3"/>
      <c r="F223" s="3"/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.75" customHeight="1" x14ac:dyDescent="0.2">
      <c r="A224" s="95" t="s">
        <v>155</v>
      </c>
      <c r="B224" s="102"/>
      <c r="C224" s="102"/>
      <c r="D224" s="103"/>
      <c r="E224" s="104"/>
      <c r="F224" s="85">
        <f>F213+F221</f>
        <v>0</v>
      </c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" customHeight="1" x14ac:dyDescent="0.2">
      <c r="A225" s="1"/>
      <c r="B225" s="1"/>
      <c r="C225" s="1"/>
      <c r="D225" s="140"/>
      <c r="E225" s="140"/>
      <c r="F225" s="140"/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10"/>
      <c r="B226" s="10"/>
      <c r="C226" s="10"/>
      <c r="D226" s="9"/>
      <c r="E226" s="9"/>
      <c r="F226" s="3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141" t="s">
        <v>156</v>
      </c>
      <c r="B227" s="40"/>
      <c r="C227" s="40"/>
      <c r="D227" s="142">
        <v>176</v>
      </c>
      <c r="E227" s="143" t="s">
        <v>157</v>
      </c>
      <c r="F227" s="3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3"/>
      <c r="E228" s="3"/>
      <c r="F228" s="3"/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2">
      <c r="A229" s="95" t="s">
        <v>158</v>
      </c>
      <c r="B229" s="96"/>
      <c r="C229" s="96"/>
      <c r="D229" s="36"/>
      <c r="E229" s="144" t="s">
        <v>159</v>
      </c>
      <c r="F229" s="145">
        <f>F224/D227</f>
        <v>0</v>
      </c>
      <c r="G229" s="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" customHeight="1" x14ac:dyDescent="0.2"/>
    <row r="231" spans="1:26" ht="13.5" customHeight="1" x14ac:dyDescent="0.2"/>
    <row r="232" spans="1:26" ht="9.75" customHeight="1" x14ac:dyDescent="0.2"/>
    <row r="233" spans="1:26" ht="9.75" customHeight="1" x14ac:dyDescent="0.2"/>
    <row r="234" spans="1:26" ht="12.75" customHeight="1" x14ac:dyDescent="0.2"/>
    <row r="235" spans="1:26" ht="12.75" customHeight="1" x14ac:dyDescent="0.2"/>
    <row r="236" spans="1:26" ht="12.75" customHeight="1" x14ac:dyDescent="0.2"/>
    <row r="237" spans="1:26" ht="12.75" customHeight="1" x14ac:dyDescent="0.2"/>
    <row r="238" spans="1:26" ht="12.75" customHeight="1" x14ac:dyDescent="0.2"/>
    <row r="239" spans="1:26" ht="12.75" customHeight="1" x14ac:dyDescent="0.2"/>
    <row r="240" spans="1:26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9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7">
    <mergeCell ref="A37:D37"/>
    <mergeCell ref="A43:D43"/>
    <mergeCell ref="A11:F11"/>
    <mergeCell ref="A12:F12"/>
    <mergeCell ref="A14:F14"/>
    <mergeCell ref="A21:C21"/>
    <mergeCell ref="A36:E36"/>
  </mergeCells>
  <hyperlinks>
    <hyperlink ref="A24" location="Google_Sheet_Link_543727741" display="3.1.1. Depreciação" xr:uid="{00000000-0004-0000-0500-000000000000}"/>
    <hyperlink ref="A25" location="Google_Sheet_Link_759525048" display="3.1.2. Remuneração do Capital" xr:uid="{00000000-0004-0000-0500-000001000000}"/>
    <hyperlink ref="A120" location="Google_Sheet_Link_543727741" display="3.1.1. Depreciação" xr:uid="{00000000-0004-0000-0500-000002000000}"/>
    <hyperlink ref="A136" location="Google_Sheet_Link_759525048" display="3.1.2. Remuneração do Capital" xr:uid="{00000000-0004-0000-0500-000003000000}"/>
  </hyperlinks>
  <pageMargins left="0.905555555555556" right="0.51180555555555496" top="0.74791666666666701" bottom="0.74791666666666701" header="0.51180555555555496" footer="0"/>
  <pageSetup paperSize="9" firstPageNumber="0" fitToHeight="2" orientation="portrait" horizontalDpi="300" verticalDpi="300"/>
  <headerFooter>
    <oddFooter>&amp;R&amp;P de</oddFooter>
  </headerFooter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1000"/>
  <sheetViews>
    <sheetView topLeftCell="A11" workbookViewId="0">
      <selection activeCell="D11" sqref="D11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hidden="1" customHeight="1" x14ac:dyDescent="0.2">
      <c r="A1" s="1" t="s">
        <v>0</v>
      </c>
      <c r="B1" s="2"/>
      <c r="C1" s="2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hidden="1" customHeight="1" x14ac:dyDescent="0.2">
      <c r="A2" s="4" t="s">
        <v>1</v>
      </c>
      <c r="B2" s="2"/>
      <c r="C2" s="2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hidden="1" customHeight="1" x14ac:dyDescent="0.2">
      <c r="A3" s="4" t="s">
        <v>2</v>
      </c>
      <c r="B3" s="2"/>
      <c r="C3" s="2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hidden="1" customHeight="1" x14ac:dyDescent="0.2">
      <c r="A4" s="4" t="s">
        <v>3</v>
      </c>
      <c r="B4" s="2"/>
      <c r="C4" s="2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hidden="1" customHeight="1" x14ac:dyDescent="0.2">
      <c r="A5" s="1" t="s">
        <v>4</v>
      </c>
      <c r="B5" s="2"/>
      <c r="C5" s="5"/>
      <c r="D5" s="5"/>
      <c r="E5" s="5"/>
      <c r="F5" s="5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hidden="1" customHeight="1" x14ac:dyDescent="0.2">
      <c r="A6" s="6" t="s">
        <v>5</v>
      </c>
      <c r="B6" s="5"/>
      <c r="C6" s="5"/>
      <c r="D6" s="5"/>
      <c r="E6" s="5"/>
      <c r="F6" s="5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hidden="1" customHeight="1" x14ac:dyDescent="0.2">
      <c r="A7" s="2"/>
      <c r="B7" s="5"/>
      <c r="C7" s="5"/>
      <c r="D7" s="5"/>
      <c r="E7" s="5"/>
      <c r="F7" s="5"/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hidden="1" customHeight="1" x14ac:dyDescent="0.2">
      <c r="A8" s="7" t="s">
        <v>6</v>
      </c>
      <c r="B8" s="5"/>
      <c r="C8" s="5"/>
      <c r="D8" s="5"/>
      <c r="E8" s="5"/>
      <c r="F8" s="5"/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hidden="1" customHeight="1" x14ac:dyDescent="0.2">
      <c r="A9" s="4" t="s">
        <v>7</v>
      </c>
      <c r="B9" s="5"/>
      <c r="C9" s="5"/>
      <c r="D9" s="5"/>
      <c r="E9" s="5"/>
      <c r="F9" s="5"/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hidden="1" customHeight="1" x14ac:dyDescent="0.2">
      <c r="A10" s="2"/>
      <c r="B10" s="5"/>
      <c r="C10" s="5"/>
      <c r="D10" s="3"/>
      <c r="E10" s="3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61" t="s">
        <v>173</v>
      </c>
      <c r="B11" s="261"/>
      <c r="C11" s="261"/>
      <c r="D11" s="261"/>
      <c r="E11" s="261"/>
      <c r="F11" s="261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1.75" customHeight="1" x14ac:dyDescent="0.2">
      <c r="A12" s="262" t="s">
        <v>10</v>
      </c>
      <c r="B12" s="262"/>
      <c r="C12" s="262"/>
      <c r="D12" s="262"/>
      <c r="E12" s="262"/>
      <c r="F12" s="262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0.5" customHeight="1" x14ac:dyDescent="0.2">
      <c r="A13" s="11"/>
      <c r="B13" s="5"/>
      <c r="C13" s="5"/>
      <c r="D13" s="3"/>
      <c r="E13" s="3"/>
      <c r="F13" s="12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263" t="s">
        <v>11</v>
      </c>
      <c r="B14" s="263"/>
      <c r="C14" s="263"/>
      <c r="D14" s="263"/>
      <c r="E14" s="263"/>
      <c r="F14" s="263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13" t="s">
        <v>12</v>
      </c>
      <c r="B15" s="14"/>
      <c r="C15" s="14"/>
      <c r="D15" s="15"/>
      <c r="E15" s="16" t="s">
        <v>13</v>
      </c>
      <c r="F15" s="17" t="s">
        <v>14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18" t="str">
        <f>A49</f>
        <v>1. Mão-de-obra</v>
      </c>
      <c r="B16" s="19"/>
      <c r="C16" s="19"/>
      <c r="D16" s="19"/>
      <c r="E16" s="20">
        <f>+F93</f>
        <v>0</v>
      </c>
      <c r="F16" s="21">
        <f t="shared" ref="F16:F32" si="0">IFERROR(E16/$E$33,0)</f>
        <v>0</v>
      </c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5.75" customHeight="1" x14ac:dyDescent="0.2">
      <c r="A17" s="24" t="str">
        <f>A51</f>
        <v xml:space="preserve">1.1. Operador de Máquinas </v>
      </c>
      <c r="B17" s="25"/>
      <c r="C17" s="25"/>
      <c r="D17" s="25"/>
      <c r="E17" s="26">
        <f>F70</f>
        <v>0</v>
      </c>
      <c r="F17" s="27">
        <f t="shared" si="0"/>
        <v>0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24" t="str">
        <f>A72</f>
        <v>1.2. Vale Transporte</v>
      </c>
      <c r="B18" s="25"/>
      <c r="C18" s="25"/>
      <c r="D18" s="25"/>
      <c r="E18" s="26">
        <f>F78</f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">
      <c r="A19" s="24" t="str">
        <f>A80</f>
        <v>1.3. Vale-refeição (mensal)</v>
      </c>
      <c r="B19" s="25"/>
      <c r="C19" s="25"/>
      <c r="D19" s="25"/>
      <c r="E19" s="26">
        <f>F85</f>
        <v>0</v>
      </c>
      <c r="F19" s="27">
        <f t="shared" si="0"/>
        <v>0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">
      <c r="A20" s="24" t="str">
        <f>A87</f>
        <v>1.4. Plano de Benefício Social  (Seguro de vida) e (Manutenção e Capacitação Profissional )</v>
      </c>
      <c r="B20" s="25"/>
      <c r="C20" s="25"/>
      <c r="D20" s="25"/>
      <c r="E20" s="26">
        <f>F91</f>
        <v>0</v>
      </c>
      <c r="F20" s="27">
        <f t="shared" si="0"/>
        <v>0</v>
      </c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">
      <c r="A21" s="264" t="str">
        <f>A95</f>
        <v>2. Uniformes e Equipamentos de Proteção Individual</v>
      </c>
      <c r="B21" s="264"/>
      <c r="C21" s="264"/>
      <c r="D21" s="19"/>
      <c r="E21" s="20">
        <f>+F114</f>
        <v>0</v>
      </c>
      <c r="F21" s="21">
        <f t="shared" si="0"/>
        <v>0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A116</f>
        <v xml:space="preserve">3. Veículos e Máquinas </v>
      </c>
      <c r="B22" s="29"/>
      <c r="C22" s="19"/>
      <c r="D22" s="19"/>
      <c r="E22" s="20">
        <f>+F187</f>
        <v>0</v>
      </c>
      <c r="F22" s="21">
        <f t="shared" si="0"/>
        <v>0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0" t="str">
        <f>A118</f>
        <v xml:space="preserve">3.1. Veículo/Máquina </v>
      </c>
      <c r="B23" s="31"/>
      <c r="C23" s="25"/>
      <c r="D23" s="25"/>
      <c r="E23" s="26">
        <f>SUM(E24:E29)</f>
        <v>0</v>
      </c>
      <c r="F23" s="27">
        <f t="shared" si="0"/>
        <v>0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32" t="s">
        <v>15</v>
      </c>
      <c r="B24" s="31"/>
      <c r="C24" s="25"/>
      <c r="D24" s="25"/>
      <c r="E24" s="26">
        <f>F134</f>
        <v>0</v>
      </c>
      <c r="F24" s="27">
        <f t="shared" si="0"/>
        <v>0</v>
      </c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32" t="s">
        <v>16</v>
      </c>
      <c r="B25" s="31"/>
      <c r="C25" s="25"/>
      <c r="D25" s="25"/>
      <c r="E25" s="26">
        <f>F152</f>
        <v>0</v>
      </c>
      <c r="F25" s="27">
        <f t="shared" si="0"/>
        <v>0</v>
      </c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30" t="str">
        <f>A154</f>
        <v>3.1.3. Impostos e Seguros</v>
      </c>
      <c r="B26" s="31"/>
      <c r="C26" s="25"/>
      <c r="D26" s="25"/>
      <c r="E26" s="26">
        <f>F160</f>
        <v>0</v>
      </c>
      <c r="F26" s="27">
        <f t="shared" si="0"/>
        <v>0</v>
      </c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30" t="str">
        <f>A162</f>
        <v>3.1.4. Consumos de óleo diesel</v>
      </c>
      <c r="B27" s="31"/>
      <c r="C27" s="25"/>
      <c r="D27" s="25"/>
      <c r="E27" s="26">
        <f>F171</f>
        <v>0</v>
      </c>
      <c r="F27" s="27">
        <f t="shared" si="0"/>
        <v>0</v>
      </c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30" t="str">
        <f>A173</f>
        <v xml:space="preserve">3.1.5. Manutenção/Consumos </v>
      </c>
      <c r="B28" s="31"/>
      <c r="C28" s="25"/>
      <c r="D28" s="25"/>
      <c r="E28" s="26">
        <f>F176</f>
        <v>0</v>
      </c>
      <c r="F28" s="27">
        <f t="shared" si="0"/>
        <v>0</v>
      </c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hidden="1" customHeight="1" x14ac:dyDescent="0.2">
      <c r="A29" s="30" t="str">
        <f>A178</f>
        <v>3.1.6. Pneus</v>
      </c>
      <c r="B29" s="31"/>
      <c r="C29" s="25"/>
      <c r="D29" s="25"/>
      <c r="E29" s="26">
        <f>F185</f>
        <v>0</v>
      </c>
      <c r="F29" s="27">
        <f t="shared" si="0"/>
        <v>0</v>
      </c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hidden="1" customHeight="1" x14ac:dyDescent="0.2">
      <c r="A30" s="28" t="str">
        <f>A189</f>
        <v xml:space="preserve">4. Ferramentas e materiais </v>
      </c>
      <c r="B30" s="29"/>
      <c r="C30" s="19"/>
      <c r="D30" s="19"/>
      <c r="E30" s="20">
        <f>+F200</f>
        <v>0</v>
      </c>
      <c r="F30" s="21">
        <f t="shared" si="0"/>
        <v>0</v>
      </c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5.75" hidden="1" customHeight="1" x14ac:dyDescent="0.2">
      <c r="A31" s="28" t="str">
        <f>A202</f>
        <v xml:space="preserve">5. Monitoramento da frota  </v>
      </c>
      <c r="B31" s="29"/>
      <c r="C31" s="19"/>
      <c r="D31" s="19"/>
      <c r="E31" s="20">
        <f>+F211</f>
        <v>0</v>
      </c>
      <c r="F31" s="21">
        <f t="shared" si="0"/>
        <v>0</v>
      </c>
      <c r="G31" s="2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5.75" customHeight="1" x14ac:dyDescent="0.2">
      <c r="A32" s="28" t="str">
        <f>A215</f>
        <v>4. Benefícios e Despesas Indiretas - BDI</v>
      </c>
      <c r="B32" s="29"/>
      <c r="C32" s="19"/>
      <c r="D32" s="19"/>
      <c r="E32" s="33">
        <f>+F221</f>
        <v>0</v>
      </c>
      <c r="F32" s="21">
        <f t="shared" si="0"/>
        <v>0</v>
      </c>
      <c r="G32" s="22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5.75" customHeight="1" x14ac:dyDescent="0.2">
      <c r="A33" s="34" t="s">
        <v>17</v>
      </c>
      <c r="B33" s="35"/>
      <c r="C33" s="36"/>
      <c r="D33" s="36"/>
      <c r="E33" s="37">
        <f>E16+E21+E22+E30+E31+E32</f>
        <v>0</v>
      </c>
      <c r="F33" s="38">
        <f>F16+F21+F22+F30+F31+F32</f>
        <v>0</v>
      </c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3"/>
      <c r="E34" s="3"/>
      <c r="F34" s="3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3"/>
      <c r="E35" s="3"/>
      <c r="F35" s="3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63" t="s">
        <v>18</v>
      </c>
      <c r="B36" s="263"/>
      <c r="C36" s="263"/>
      <c r="D36" s="263"/>
      <c r="E36" s="263"/>
      <c r="F36" s="3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59" t="s">
        <v>19</v>
      </c>
      <c r="B37" s="259"/>
      <c r="C37" s="259"/>
      <c r="D37" s="259"/>
      <c r="E37" s="39" t="s">
        <v>20</v>
      </c>
      <c r="F37" s="3"/>
      <c r="G37" s="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4" t="str">
        <f>+A51</f>
        <v xml:space="preserve">1.1. Operador de Máquinas </v>
      </c>
      <c r="B38" s="25"/>
      <c r="C38" s="25"/>
      <c r="D38" s="40"/>
      <c r="E38" s="41">
        <f>C69</f>
        <v>1</v>
      </c>
      <c r="F38" s="3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 t="s">
        <v>174</v>
      </c>
      <c r="B39" s="25"/>
      <c r="C39" s="25"/>
      <c r="D39" s="40"/>
      <c r="E39" s="42"/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4" t="s">
        <v>23</v>
      </c>
      <c r="B40" s="25"/>
      <c r="C40" s="25"/>
      <c r="D40" s="40"/>
      <c r="E40" s="43">
        <v>0</v>
      </c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2">
      <c r="A41" s="44" t="s">
        <v>24</v>
      </c>
      <c r="B41" s="45"/>
      <c r="C41" s="45"/>
      <c r="D41" s="46"/>
      <c r="E41" s="47">
        <f>SUM(E38)</f>
        <v>1</v>
      </c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2">
      <c r="A42" s="48"/>
      <c r="B42" s="49"/>
      <c r="C42" s="3"/>
      <c r="D42" s="3"/>
      <c r="E42" s="12"/>
      <c r="F42" s="3"/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2">
      <c r="A43" s="260" t="s">
        <v>25</v>
      </c>
      <c r="B43" s="260"/>
      <c r="C43" s="260"/>
      <c r="D43" s="260"/>
      <c r="E43" s="39" t="s">
        <v>20</v>
      </c>
      <c r="F43" s="2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2">
      <c r="A44" s="50" t="str">
        <f>+A118</f>
        <v xml:space="preserve">3.1. Veículo/Máquina </v>
      </c>
      <c r="B44" s="51"/>
      <c r="C44" s="51"/>
      <c r="D44" s="52"/>
      <c r="E44" s="53">
        <f>C133</f>
        <v>1</v>
      </c>
      <c r="F44" s="2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2">
      <c r="A45" s="3"/>
      <c r="B45" s="3"/>
      <c r="C45" s="3"/>
      <c r="D45" s="2"/>
      <c r="E45" s="54"/>
      <c r="F45" s="2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3"/>
      <c r="B46" s="3"/>
      <c r="C46" s="3"/>
      <c r="D46" s="2"/>
      <c r="E46" s="55"/>
      <c r="F46" s="2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56" t="s">
        <v>26</v>
      </c>
      <c r="B47" s="57">
        <f>'27.Horários'!F17/'27.Horários'!F18</f>
        <v>1</v>
      </c>
      <c r="C47" s="22"/>
      <c r="D47" s="23"/>
      <c r="E47" s="58"/>
      <c r="F47" s="23"/>
      <c r="G47" s="22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5.75" customHeight="1" x14ac:dyDescent="0.2">
      <c r="A48" s="3"/>
      <c r="B48" s="3"/>
      <c r="C48" s="3"/>
      <c r="D48" s="2"/>
      <c r="E48" s="55"/>
      <c r="F48" s="2"/>
      <c r="G48" s="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3" t="s">
        <v>27</v>
      </c>
      <c r="B49" s="2"/>
      <c r="C49" s="2"/>
      <c r="D49" s="3"/>
      <c r="E49" s="3"/>
      <c r="F49" s="3"/>
      <c r="G49" s="3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1.25" customHeight="1" x14ac:dyDescent="0.2">
      <c r="A50" s="2"/>
      <c r="B50" s="2"/>
      <c r="C50" s="2"/>
      <c r="D50" s="3"/>
      <c r="E50" s="3"/>
      <c r="F50" s="3"/>
      <c r="G50" s="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 t="s">
        <v>28</v>
      </c>
      <c r="B51" s="2"/>
      <c r="C51" s="2"/>
      <c r="D51" s="3"/>
      <c r="E51" s="3"/>
      <c r="F51" s="3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59" t="s">
        <v>29</v>
      </c>
      <c r="B52" s="60" t="s">
        <v>30</v>
      </c>
      <c r="C52" s="60" t="s">
        <v>20</v>
      </c>
      <c r="D52" s="61" t="s">
        <v>31</v>
      </c>
      <c r="E52" s="61" t="s">
        <v>32</v>
      </c>
      <c r="F52" s="62" t="s">
        <v>33</v>
      </c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63" t="s">
        <v>34</v>
      </c>
      <c r="B53" s="64" t="s">
        <v>35</v>
      </c>
      <c r="C53" s="64">
        <v>1</v>
      </c>
      <c r="D53" s="65">
        <f>ROUND((E39*E40)+E39,2)</f>
        <v>0</v>
      </c>
      <c r="E53" s="65">
        <f>C53*D53</f>
        <v>0</v>
      </c>
      <c r="F53" s="3"/>
      <c r="G53" s="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3" t="s">
        <v>36</v>
      </c>
      <c r="B54" s="64" t="s">
        <v>35</v>
      </c>
      <c r="C54" s="64">
        <v>1</v>
      </c>
      <c r="D54" s="66">
        <v>1100</v>
      </c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37</v>
      </c>
      <c r="B55" s="68" t="s">
        <v>38</v>
      </c>
      <c r="C55" s="69"/>
      <c r="D55" s="67"/>
      <c r="E55" s="67"/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hidden="1" customHeight="1" x14ac:dyDescent="0.2">
      <c r="A56" s="67"/>
      <c r="B56" s="68" t="s">
        <v>39</v>
      </c>
      <c r="C56" s="66">
        <f>C55*8/7</f>
        <v>0</v>
      </c>
      <c r="D56" s="66">
        <f>D53/220*0.2</f>
        <v>0</v>
      </c>
      <c r="E56" s="66">
        <f>C55*D56</f>
        <v>0</v>
      </c>
      <c r="F56" s="3"/>
      <c r="G56" s="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hidden="1" customHeight="1" x14ac:dyDescent="0.2">
      <c r="A57" s="67" t="s">
        <v>40</v>
      </c>
      <c r="B57" s="68" t="s">
        <v>41</v>
      </c>
      <c r="C57" s="69"/>
      <c r="D57" s="66">
        <f>D53/220*2</f>
        <v>0</v>
      </c>
      <c r="E57" s="66">
        <f>C57*D57</f>
        <v>0</v>
      </c>
      <c r="F57" s="3"/>
      <c r="G57" s="3" t="s">
        <v>42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hidden="1" customHeight="1" x14ac:dyDescent="0.2">
      <c r="A58" s="67" t="s">
        <v>43</v>
      </c>
      <c r="B58" s="68" t="s">
        <v>38</v>
      </c>
      <c r="C58" s="69"/>
      <c r="D58" s="66"/>
      <c r="E58" s="66"/>
      <c r="F58" s="3"/>
      <c r="G58" s="3" t="s">
        <v>44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hidden="1" customHeight="1" x14ac:dyDescent="0.2">
      <c r="A59" s="67"/>
      <c r="B59" s="68" t="s">
        <v>39</v>
      </c>
      <c r="C59" s="66">
        <f>C58*8/7</f>
        <v>0</v>
      </c>
      <c r="D59" s="66">
        <f>D53/220*2*1.2</f>
        <v>0</v>
      </c>
      <c r="E59" s="66">
        <f>C59*D59</f>
        <v>0</v>
      </c>
      <c r="F59" s="3"/>
      <c r="G59" s="3" t="s">
        <v>44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hidden="1" customHeight="1" x14ac:dyDescent="0.2">
      <c r="A60" s="67" t="s">
        <v>45</v>
      </c>
      <c r="B60" s="68" t="s">
        <v>41</v>
      </c>
      <c r="C60" s="69"/>
      <c r="D60" s="66">
        <f>D53/220*1.5</f>
        <v>0</v>
      </c>
      <c r="E60" s="66">
        <f>C60*D60</f>
        <v>0</v>
      </c>
      <c r="F60" s="3"/>
      <c r="G60" s="3" t="s">
        <v>46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hidden="1" customHeight="1" x14ac:dyDescent="0.2">
      <c r="A61" s="67" t="s">
        <v>47</v>
      </c>
      <c r="B61" s="68" t="s">
        <v>38</v>
      </c>
      <c r="C61" s="69"/>
      <c r="D61" s="66"/>
      <c r="E61" s="66"/>
      <c r="F61" s="3"/>
      <c r="G61" s="3" t="s">
        <v>48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hidden="1" customHeight="1" x14ac:dyDescent="0.2">
      <c r="A62" s="67"/>
      <c r="B62" s="68" t="s">
        <v>39</v>
      </c>
      <c r="C62" s="66">
        <f>C61*8/7</f>
        <v>0</v>
      </c>
      <c r="D62" s="66">
        <f>D53/220*1.5*1.2</f>
        <v>0</v>
      </c>
      <c r="E62" s="66">
        <f>C62*D62</f>
        <v>0</v>
      </c>
      <c r="F62" s="3"/>
      <c r="G62" s="3" t="s">
        <v>48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hidden="1" customHeight="1" x14ac:dyDescent="0.2">
      <c r="A63" s="67" t="s">
        <v>49</v>
      </c>
      <c r="B63" s="68" t="s">
        <v>50</v>
      </c>
      <c r="C63" s="2"/>
      <c r="D63" s="66">
        <f>63/302*(SUM(E57:E62))</f>
        <v>0</v>
      </c>
      <c r="E63" s="66">
        <f>D63</f>
        <v>0</v>
      </c>
      <c r="F63" s="3"/>
      <c r="G63" s="3" t="s">
        <v>51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hidden="1" customHeight="1" x14ac:dyDescent="0.2">
      <c r="A64" s="67" t="s">
        <v>52</v>
      </c>
      <c r="B64" s="68"/>
      <c r="C64" s="70">
        <v>0</v>
      </c>
      <c r="D64" s="66"/>
      <c r="E64" s="66"/>
      <c r="F64" s="3"/>
      <c r="G64" s="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hidden="1" customHeight="1" x14ac:dyDescent="0.2">
      <c r="A65" s="67" t="s">
        <v>53</v>
      </c>
      <c r="B65" s="68" t="s">
        <v>14</v>
      </c>
      <c r="C65" s="66">
        <v>0</v>
      </c>
      <c r="D65" s="66">
        <f>IF(C64=2,SUM(E53:E63),IF(C64=1,SUM(E53:E63)*D54/D53,0))</f>
        <v>0</v>
      </c>
      <c r="E65" s="66">
        <f>C65*D65/100</f>
        <v>0</v>
      </c>
      <c r="F65" s="3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71" t="s">
        <v>54</v>
      </c>
      <c r="B66" s="72"/>
      <c r="C66" s="72"/>
      <c r="D66" s="73"/>
      <c r="E66" s="74">
        <f>SUM(E53:E65)</f>
        <v>0</v>
      </c>
      <c r="F66" s="22"/>
      <c r="G66" s="22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 x14ac:dyDescent="0.2">
      <c r="A67" s="67" t="s">
        <v>55</v>
      </c>
      <c r="B67" s="68" t="s">
        <v>14</v>
      </c>
      <c r="C67" s="75">
        <f>'24.Encargos Sociais'!$C$38*100</f>
        <v>0</v>
      </c>
      <c r="D67" s="66">
        <f>E66</f>
        <v>0</v>
      </c>
      <c r="E67" s="66">
        <f>D67*C67/100</f>
        <v>0</v>
      </c>
      <c r="F67" s="3"/>
      <c r="G67" s="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71" t="s">
        <v>56</v>
      </c>
      <c r="B68" s="72"/>
      <c r="C68" s="72"/>
      <c r="D68" s="73"/>
      <c r="E68" s="74">
        <f>E66+E67</f>
        <v>0</v>
      </c>
      <c r="F68" s="22"/>
      <c r="G68" s="22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 x14ac:dyDescent="0.2">
      <c r="A69" s="67" t="s">
        <v>57</v>
      </c>
      <c r="B69" s="68" t="s">
        <v>58</v>
      </c>
      <c r="C69" s="76">
        <v>1</v>
      </c>
      <c r="D69" s="66">
        <f>E68</f>
        <v>0</v>
      </c>
      <c r="E69" s="66">
        <f>C69*D69</f>
        <v>0</v>
      </c>
      <c r="F69" s="3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88" t="s">
        <v>165</v>
      </c>
      <c r="B70" s="2"/>
      <c r="C70" s="2"/>
      <c r="D70" s="77" t="s">
        <v>59</v>
      </c>
      <c r="E70" s="78">
        <f>B47</f>
        <v>1</v>
      </c>
      <c r="F70" s="79">
        <f>E69*E70</f>
        <v>0</v>
      </c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1.25" customHeight="1" x14ac:dyDescent="0.2">
      <c r="A71" s="2"/>
      <c r="B71" s="2"/>
      <c r="C71" s="2"/>
      <c r="D71" s="3"/>
      <c r="E71" s="3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 t="s">
        <v>60</v>
      </c>
      <c r="B72" s="80"/>
      <c r="C72" s="2"/>
      <c r="D72" s="2"/>
      <c r="E72" s="3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59" t="s">
        <v>29</v>
      </c>
      <c r="B73" s="60" t="s">
        <v>30</v>
      </c>
      <c r="C73" s="60" t="s">
        <v>20</v>
      </c>
      <c r="D73" s="61" t="s">
        <v>31</v>
      </c>
      <c r="E73" s="61" t="s">
        <v>32</v>
      </c>
      <c r="F73" s="62" t="s">
        <v>33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67" t="s">
        <v>61</v>
      </c>
      <c r="B74" s="68" t="s">
        <v>50</v>
      </c>
      <c r="C74" s="81">
        <v>1</v>
      </c>
      <c r="D74" s="82"/>
      <c r="E74" s="66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67" t="s">
        <v>62</v>
      </c>
      <c r="B75" s="68" t="s">
        <v>63</v>
      </c>
      <c r="C75" s="83">
        <v>21</v>
      </c>
      <c r="D75" s="66"/>
      <c r="E75" s="66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hidden="1" customHeight="1" x14ac:dyDescent="0.2">
      <c r="A76" s="67" t="s">
        <v>64</v>
      </c>
      <c r="B76" s="68" t="s">
        <v>65</v>
      </c>
      <c r="C76" s="84" t="e">
        <f>$C$75*2*(#REF!)</f>
        <v>#REF!</v>
      </c>
      <c r="D76" s="65" t="str">
        <f>IFERROR((($C$75*2*$D$74)-(#REF!*0.06*C75/26))/($C$75*2),"-")</f>
        <v>-</v>
      </c>
      <c r="E76" s="66" t="str">
        <f>IFERROR(C76*D76,"-")</f>
        <v>-</v>
      </c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63" t="s">
        <v>172</v>
      </c>
      <c r="B77" s="64" t="s">
        <v>65</v>
      </c>
      <c r="C77" s="84">
        <f>$C$75*2*(C69)</f>
        <v>42</v>
      </c>
      <c r="D77" s="65"/>
      <c r="E77" s="65">
        <f>D74*C77</f>
        <v>0</v>
      </c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3"/>
      <c r="E78" s="3"/>
      <c r="F78" s="85">
        <f>E77-(6%*E66)</f>
        <v>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1.25" customHeight="1" x14ac:dyDescent="0.2">
      <c r="A79" s="2"/>
      <c r="B79" s="2"/>
      <c r="C79" s="2"/>
      <c r="D79" s="3"/>
      <c r="E79" s="3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 t="s">
        <v>67</v>
      </c>
      <c r="B80" s="2"/>
      <c r="C80" s="2"/>
      <c r="D80" s="3"/>
      <c r="E80" s="3"/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59" t="s">
        <v>29</v>
      </c>
      <c r="B81" s="60" t="s">
        <v>30</v>
      </c>
      <c r="C81" s="60" t="s">
        <v>20</v>
      </c>
      <c r="D81" s="61" t="s">
        <v>31</v>
      </c>
      <c r="E81" s="61" t="s">
        <v>32</v>
      </c>
      <c r="F81" s="62" t="s">
        <v>33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hidden="1" customHeight="1" x14ac:dyDescent="0.2">
      <c r="A82" s="67" t="str">
        <f>+A76</f>
        <v>Coletor</v>
      </c>
      <c r="B82" s="68" t="s">
        <v>68</v>
      </c>
      <c r="C82" s="84"/>
      <c r="D82" s="86">
        <v>0</v>
      </c>
      <c r="E82" s="87">
        <f>C82*D82</f>
        <v>0</v>
      </c>
      <c r="F82" s="2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67" t="str">
        <f>+A77</f>
        <v>Operador</v>
      </c>
      <c r="B83" s="68" t="s">
        <v>68</v>
      </c>
      <c r="C83" s="84">
        <v>1</v>
      </c>
      <c r="D83" s="86"/>
      <c r="E83" s="87">
        <f>C83*D83</f>
        <v>0</v>
      </c>
      <c r="F83" s="2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hidden="1" customHeight="1" x14ac:dyDescent="0.2">
      <c r="A84" s="67" t="s">
        <v>69</v>
      </c>
      <c r="B84" s="68" t="s">
        <v>68</v>
      </c>
      <c r="C84" s="84">
        <v>0</v>
      </c>
      <c r="D84" s="86">
        <v>13.55</v>
      </c>
      <c r="E84" s="87">
        <f>C84*D84</f>
        <v>0</v>
      </c>
      <c r="F84" s="2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88"/>
      <c r="B85" s="2"/>
      <c r="C85" s="2"/>
      <c r="D85" s="3"/>
      <c r="E85" s="3"/>
      <c r="F85" s="85">
        <f>SUM(E82:E84)</f>
        <v>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 t="s">
        <v>70</v>
      </c>
      <c r="B87" s="2"/>
      <c r="C87" s="2"/>
      <c r="D87" s="3"/>
      <c r="E87" s="3"/>
      <c r="F87" s="2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59" t="s">
        <v>29</v>
      </c>
      <c r="B88" s="60" t="s">
        <v>30</v>
      </c>
      <c r="C88" s="60" t="s">
        <v>20</v>
      </c>
      <c r="D88" s="61" t="s">
        <v>31</v>
      </c>
      <c r="E88" s="61" t="s">
        <v>32</v>
      </c>
      <c r="F88" s="62" t="s">
        <v>33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67" t="s">
        <v>71</v>
      </c>
      <c r="B89" s="68" t="s">
        <v>68</v>
      </c>
      <c r="C89" s="89">
        <v>1</v>
      </c>
      <c r="D89" s="86"/>
      <c r="E89" s="90">
        <f>C89*D89</f>
        <v>0</v>
      </c>
      <c r="F89" s="2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7" t="s">
        <v>72</v>
      </c>
      <c r="B90" s="68" t="s">
        <v>68</v>
      </c>
      <c r="C90" s="89">
        <v>1</v>
      </c>
      <c r="D90" s="91"/>
      <c r="E90" s="90">
        <f>C90*D90</f>
        <v>0</v>
      </c>
      <c r="F90" s="2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92"/>
      <c r="B91" s="92"/>
      <c r="C91" s="2"/>
      <c r="D91" s="77" t="s">
        <v>73</v>
      </c>
      <c r="E91" s="87">
        <v>1</v>
      </c>
      <c r="F91" s="93">
        <f>SUM(E89:E90)*E91</f>
        <v>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77"/>
      <c r="E92" s="94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95" t="s">
        <v>74</v>
      </c>
      <c r="B93" s="96"/>
      <c r="C93" s="96"/>
      <c r="D93" s="36"/>
      <c r="E93" s="97"/>
      <c r="F93" s="85">
        <f>F70+F78+F85+F91</f>
        <v>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3"/>
      <c r="E94" s="3"/>
      <c r="F94" s="3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3" t="s">
        <v>75</v>
      </c>
      <c r="B95" s="2"/>
      <c r="C95" s="2"/>
      <c r="D95" s="3"/>
      <c r="E95" s="3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1.25" customHeight="1" x14ac:dyDescent="0.2">
      <c r="A96" s="2"/>
      <c r="B96" s="2"/>
      <c r="C96" s="2"/>
      <c r="D96" s="3"/>
      <c r="E96" s="3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">
      <c r="A97" s="2" t="s">
        <v>76</v>
      </c>
      <c r="B97" s="2"/>
      <c r="C97" s="2"/>
      <c r="D97" s="3"/>
      <c r="E97" s="3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1.25" customHeight="1" x14ac:dyDescent="0.2">
      <c r="A98" s="2"/>
      <c r="B98" s="2"/>
      <c r="C98" s="2"/>
      <c r="D98" s="3"/>
      <c r="E98" s="3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7.75" customHeight="1" x14ac:dyDescent="0.2">
      <c r="A99" s="59" t="s">
        <v>29</v>
      </c>
      <c r="B99" s="60" t="s">
        <v>30</v>
      </c>
      <c r="C99" s="98" t="s">
        <v>77</v>
      </c>
      <c r="D99" s="61" t="s">
        <v>31</v>
      </c>
      <c r="E99" s="61" t="s">
        <v>32</v>
      </c>
      <c r="F99" s="62" t="s">
        <v>33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3" t="s">
        <v>78</v>
      </c>
      <c r="B100" s="64" t="s">
        <v>68</v>
      </c>
      <c r="C100" s="99"/>
      <c r="D100" s="100"/>
      <c r="E100" s="65">
        <f t="shared" ref="E100:E109" si="1">IFERROR(D100/C100,0)</f>
        <v>0</v>
      </c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67" t="s">
        <v>79</v>
      </c>
      <c r="B101" s="68" t="s">
        <v>68</v>
      </c>
      <c r="C101" s="99"/>
      <c r="D101" s="101"/>
      <c r="E101" s="65">
        <f t="shared" si="1"/>
        <v>0</v>
      </c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67" t="s">
        <v>80</v>
      </c>
      <c r="B102" s="68" t="s">
        <v>68</v>
      </c>
      <c r="C102" s="99"/>
      <c r="D102" s="101"/>
      <c r="E102" s="65">
        <f t="shared" si="1"/>
        <v>0</v>
      </c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67" t="s">
        <v>81</v>
      </c>
      <c r="B103" s="68" t="s">
        <v>68</v>
      </c>
      <c r="C103" s="99"/>
      <c r="D103" s="101"/>
      <c r="E103" s="65">
        <f t="shared" si="1"/>
        <v>0</v>
      </c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">
      <c r="A104" s="67" t="s">
        <v>82</v>
      </c>
      <c r="B104" s="68" t="s">
        <v>83</v>
      </c>
      <c r="C104" s="99"/>
      <c r="D104" s="101"/>
      <c r="E104" s="65">
        <f t="shared" si="1"/>
        <v>0</v>
      </c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67" t="s">
        <v>84</v>
      </c>
      <c r="B105" s="68" t="s">
        <v>83</v>
      </c>
      <c r="C105" s="99"/>
      <c r="D105" s="101"/>
      <c r="E105" s="65">
        <f t="shared" si="1"/>
        <v>0</v>
      </c>
      <c r="F105" s="3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67" t="s">
        <v>85</v>
      </c>
      <c r="B106" s="68" t="s">
        <v>68</v>
      </c>
      <c r="C106" s="99"/>
      <c r="D106" s="101"/>
      <c r="E106" s="65">
        <f t="shared" si="1"/>
        <v>0</v>
      </c>
      <c r="F106" s="3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67" t="s">
        <v>86</v>
      </c>
      <c r="B107" s="68" t="s">
        <v>83</v>
      </c>
      <c r="C107" s="99"/>
      <c r="D107" s="101"/>
      <c r="E107" s="65">
        <f t="shared" si="1"/>
        <v>0</v>
      </c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67" t="s">
        <v>87</v>
      </c>
      <c r="B108" s="68" t="s">
        <v>88</v>
      </c>
      <c r="C108" s="99"/>
      <c r="D108" s="101"/>
      <c r="E108" s="65">
        <f t="shared" si="1"/>
        <v>0</v>
      </c>
      <c r="F108" s="3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67" t="s">
        <v>89</v>
      </c>
      <c r="B109" s="68" t="s">
        <v>90</v>
      </c>
      <c r="C109" s="99"/>
      <c r="D109" s="101"/>
      <c r="E109" s="65">
        <f t="shared" si="1"/>
        <v>0</v>
      </c>
      <c r="F109" s="3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67" t="s">
        <v>57</v>
      </c>
      <c r="B110" s="68" t="s">
        <v>58</v>
      </c>
      <c r="C110" s="89">
        <f>E38</f>
        <v>1</v>
      </c>
      <c r="D110" s="66">
        <f>+SUM(E100:E109)</f>
        <v>0</v>
      </c>
      <c r="E110" s="66">
        <f>C110*D110</f>
        <v>0</v>
      </c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77" t="s">
        <v>59</v>
      </c>
      <c r="E111" s="78">
        <f>$B$47</f>
        <v>1</v>
      </c>
      <c r="F111" s="79">
        <f>E110*E111</f>
        <v>0</v>
      </c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1.25" customHeight="1" x14ac:dyDescent="0.2">
      <c r="A112" s="2"/>
      <c r="B112" s="2"/>
      <c r="C112" s="2"/>
      <c r="D112" s="3"/>
      <c r="E112" s="3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1.25" customHeight="1" x14ac:dyDescent="0.2">
      <c r="A113" s="2"/>
      <c r="B113" s="2"/>
      <c r="C113" s="2"/>
      <c r="D113" s="3"/>
      <c r="E113" s="3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95" t="s">
        <v>91</v>
      </c>
      <c r="B114" s="102"/>
      <c r="C114" s="102"/>
      <c r="D114" s="103"/>
      <c r="E114" s="104"/>
      <c r="F114" s="105">
        <f>+F111</f>
        <v>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1.25" customHeight="1" x14ac:dyDescent="0.2">
      <c r="A115" s="2"/>
      <c r="B115" s="2"/>
      <c r="C115" s="2"/>
      <c r="D115" s="3"/>
      <c r="E115" s="3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3" t="s">
        <v>92</v>
      </c>
      <c r="B116" s="2"/>
      <c r="C116" s="2"/>
      <c r="D116" s="3"/>
      <c r="E116" s="3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1.25" customHeight="1" x14ac:dyDescent="0.2">
      <c r="A117" s="2"/>
      <c r="B117" s="106"/>
      <c r="C117" s="2"/>
      <c r="D117" s="3"/>
      <c r="E117" s="3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 t="s">
        <v>93</v>
      </c>
      <c r="B118" s="2"/>
      <c r="C118" s="2"/>
      <c r="D118" s="3"/>
      <c r="E118" s="3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1.25" customHeight="1" x14ac:dyDescent="0.2">
      <c r="A119" s="2"/>
      <c r="B119" s="2"/>
      <c r="C119" s="2"/>
      <c r="D119" s="3"/>
      <c r="E119" s="3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106" t="s">
        <v>15</v>
      </c>
      <c r="B120" s="2"/>
      <c r="C120" s="2"/>
      <c r="D120" s="3"/>
      <c r="E120" s="3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59" t="s">
        <v>29</v>
      </c>
      <c r="B121" s="60" t="s">
        <v>30</v>
      </c>
      <c r="C121" s="60" t="s">
        <v>20</v>
      </c>
      <c r="D121" s="61" t="s">
        <v>31</v>
      </c>
      <c r="E121" s="61" t="s">
        <v>32</v>
      </c>
      <c r="F121" s="62" t="s">
        <v>33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63" t="s">
        <v>94</v>
      </c>
      <c r="B122" s="64" t="s">
        <v>68</v>
      </c>
      <c r="C122" s="64">
        <v>1</v>
      </c>
      <c r="D122" s="100"/>
      <c r="E122" s="65">
        <f>C122*D122</f>
        <v>0</v>
      </c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67" t="s">
        <v>95</v>
      </c>
      <c r="B123" s="68" t="s">
        <v>96</v>
      </c>
      <c r="C123" s="107"/>
      <c r="D123" s="66"/>
      <c r="E123" s="66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67" t="s">
        <v>97</v>
      </c>
      <c r="B124" s="68" t="s">
        <v>96</v>
      </c>
      <c r="C124" s="107"/>
      <c r="D124" s="66"/>
      <c r="E124" s="66"/>
      <c r="F124" s="108"/>
      <c r="G124" s="3"/>
      <c r="H124" s="2"/>
      <c r="I124" s="109"/>
      <c r="J124" s="109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67" t="s">
        <v>98</v>
      </c>
      <c r="B125" s="68" t="s">
        <v>14</v>
      </c>
      <c r="C125" s="75">
        <f>IFERROR(VLOOKUP(C123,'28. Depreciação'!A3:B17,2,0),0)</f>
        <v>0</v>
      </c>
      <c r="D125" s="66">
        <f>E122</f>
        <v>0</v>
      </c>
      <c r="E125" s="66">
        <f>C125*D125/100</f>
        <v>0</v>
      </c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10" t="s">
        <v>99</v>
      </c>
      <c r="B126" s="111" t="s">
        <v>35</v>
      </c>
      <c r="C126" s="111">
        <f>C123*12</f>
        <v>0</v>
      </c>
      <c r="D126" s="112">
        <f>IF(C124&lt;=C123,E125,0)</f>
        <v>0</v>
      </c>
      <c r="E126" s="112">
        <f>IFERROR(D126/C126,0)</f>
        <v>0</v>
      </c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hidden="1" customHeight="1" x14ac:dyDescent="0.2">
      <c r="A127" s="63" t="s">
        <v>100</v>
      </c>
      <c r="B127" s="64" t="s">
        <v>68</v>
      </c>
      <c r="C127" s="64">
        <f>C122</f>
        <v>1</v>
      </c>
      <c r="D127" s="113">
        <v>0</v>
      </c>
      <c r="E127" s="65">
        <f>C127*D127</f>
        <v>0</v>
      </c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hidden="1" customHeight="1" x14ac:dyDescent="0.2">
      <c r="A128" s="67" t="s">
        <v>95</v>
      </c>
      <c r="B128" s="68" t="s">
        <v>96</v>
      </c>
      <c r="C128" s="76">
        <v>16</v>
      </c>
      <c r="D128" s="66"/>
      <c r="E128" s="66"/>
      <c r="F128" s="3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hidden="1" customHeight="1" x14ac:dyDescent="0.2">
      <c r="A129" s="67" t="s">
        <v>101</v>
      </c>
      <c r="B129" s="68" t="s">
        <v>96</v>
      </c>
      <c r="C129" s="76">
        <v>16</v>
      </c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hidden="1" customHeight="1" x14ac:dyDescent="0.2">
      <c r="A130" s="67" t="s">
        <v>98</v>
      </c>
      <c r="B130" s="68" t="s">
        <v>14</v>
      </c>
      <c r="C130" s="114">
        <f>IFERROR(VLOOKUP(C128,'28. Depreciação'!A3:B17,2,0),0)</f>
        <v>0</v>
      </c>
      <c r="D130" s="66">
        <f>E127</f>
        <v>0</v>
      </c>
      <c r="E130" s="66">
        <f>C130*D130/100</f>
        <v>0</v>
      </c>
      <c r="F130" s="3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hidden="1" customHeight="1" x14ac:dyDescent="0.2">
      <c r="A131" s="115" t="s">
        <v>102</v>
      </c>
      <c r="B131" s="116" t="s">
        <v>35</v>
      </c>
      <c r="C131" s="116">
        <f>C128*12</f>
        <v>192</v>
      </c>
      <c r="D131" s="117">
        <f>IF(C129&lt;=C128,E130,0)</f>
        <v>0</v>
      </c>
      <c r="E131" s="117">
        <f>IFERROR(D131/C131,0)</f>
        <v>0</v>
      </c>
      <c r="F131" s="3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71" t="s">
        <v>103</v>
      </c>
      <c r="B132" s="72"/>
      <c r="C132" s="72"/>
      <c r="D132" s="73"/>
      <c r="E132" s="74">
        <f>E126+E131</f>
        <v>0</v>
      </c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115" t="s">
        <v>104</v>
      </c>
      <c r="B133" s="116" t="s">
        <v>68</v>
      </c>
      <c r="C133" s="76">
        <v>1</v>
      </c>
      <c r="D133" s="117">
        <f>E132</f>
        <v>0</v>
      </c>
      <c r="E133" s="74">
        <f>C133*D133</f>
        <v>0</v>
      </c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118"/>
      <c r="B134" s="118"/>
      <c r="C134" s="118"/>
      <c r="D134" s="77" t="s">
        <v>59</v>
      </c>
      <c r="E134" s="78">
        <f>B47</f>
        <v>1</v>
      </c>
      <c r="F134" s="105">
        <f>E133*E134</f>
        <v>0</v>
      </c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1.25" customHeight="1" x14ac:dyDescent="0.2">
      <c r="A135" s="2"/>
      <c r="B135" s="2"/>
      <c r="C135" s="2"/>
      <c r="D135" s="3"/>
      <c r="E135" s="3"/>
      <c r="F135" s="3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106" t="s">
        <v>16</v>
      </c>
      <c r="B136" s="2"/>
      <c r="C136" s="2"/>
      <c r="D136" s="3"/>
      <c r="E136" s="3"/>
      <c r="F136" s="3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119" t="s">
        <v>29</v>
      </c>
      <c r="B137" s="120" t="s">
        <v>30</v>
      </c>
      <c r="C137" s="120" t="s">
        <v>20</v>
      </c>
      <c r="D137" s="61" t="s">
        <v>31</v>
      </c>
      <c r="E137" s="121" t="s">
        <v>32</v>
      </c>
      <c r="F137" s="62" t="s">
        <v>33</v>
      </c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67" t="s">
        <v>105</v>
      </c>
      <c r="B138" s="68" t="s">
        <v>68</v>
      </c>
      <c r="C138" s="64">
        <v>1</v>
      </c>
      <c r="D138" s="66">
        <f>D122</f>
        <v>0</v>
      </c>
      <c r="E138" s="66">
        <f>C138*D138</f>
        <v>0</v>
      </c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67" t="s">
        <v>106</v>
      </c>
      <c r="B139" s="68" t="s">
        <v>14</v>
      </c>
      <c r="C139" s="107"/>
      <c r="D139" s="66"/>
      <c r="E139" s="66"/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67" t="s">
        <v>107</v>
      </c>
      <c r="B140" s="68" t="s">
        <v>50</v>
      </c>
      <c r="C140" s="66">
        <f>IFERROR(IF(C124&lt;=C123,E122-(C125/(100*C123)*C124)*E122,E122-E125),0)*0.35</f>
        <v>0</v>
      </c>
      <c r="D140" s="66"/>
      <c r="E140" s="66"/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67" t="s">
        <v>108</v>
      </c>
      <c r="B141" s="68" t="s">
        <v>50</v>
      </c>
      <c r="C141" s="66">
        <f>IFERROR(IF(C124&gt;=C123,C140,((((C140)-(E122-E125))*(((C123-C124)+1)/(2*(C123-C124))))+(E122-E125))),0)</f>
        <v>0</v>
      </c>
      <c r="D141" s="66"/>
      <c r="E141" s="66"/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110" t="s">
        <v>109</v>
      </c>
      <c r="B142" s="111" t="s">
        <v>50</v>
      </c>
      <c r="C142" s="111"/>
      <c r="D142" s="112">
        <f>C139*C141/12/100</f>
        <v>0</v>
      </c>
      <c r="E142" s="112">
        <f>D142</f>
        <v>0</v>
      </c>
      <c r="F142" s="108"/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hidden="1" customHeight="1" x14ac:dyDescent="0.2">
      <c r="A143" s="63" t="s">
        <v>100</v>
      </c>
      <c r="B143" s="64" t="s">
        <v>68</v>
      </c>
      <c r="C143" s="64">
        <f>C127</f>
        <v>1</v>
      </c>
      <c r="D143" s="65">
        <f>D127</f>
        <v>0</v>
      </c>
      <c r="E143" s="65">
        <f>C143*D143</f>
        <v>0</v>
      </c>
      <c r="F143" s="108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hidden="1" customHeight="1" x14ac:dyDescent="0.2">
      <c r="A144" s="67" t="s">
        <v>106</v>
      </c>
      <c r="B144" s="68" t="s">
        <v>14</v>
      </c>
      <c r="C144" s="68">
        <f>C139</f>
        <v>0</v>
      </c>
      <c r="D144" s="66"/>
      <c r="E144" s="66"/>
      <c r="F144" s="108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hidden="1" customHeight="1" x14ac:dyDescent="0.2">
      <c r="A145" s="67" t="s">
        <v>110</v>
      </c>
      <c r="B145" s="68" t="s">
        <v>50</v>
      </c>
      <c r="C145" s="66">
        <f>IFERROR(IF(C129&lt;=C128,E127-(C130/(100*C128)*C129)*E127,E127-E130),0)*0.35</f>
        <v>0</v>
      </c>
      <c r="D145" s="66"/>
      <c r="E145" s="66"/>
      <c r="F145" s="108"/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hidden="1" customHeight="1" x14ac:dyDescent="0.2">
      <c r="A146" s="67" t="s">
        <v>111</v>
      </c>
      <c r="B146" s="68" t="s">
        <v>50</v>
      </c>
      <c r="C146" s="66">
        <f>IFERROR(IF(C129&gt;=C128,C145,((((C145)-(E127-E130))*(((C128-C129)+1)/(2*(C128-C129))))+(E127-E130))),0)</f>
        <v>0</v>
      </c>
      <c r="D146" s="66"/>
      <c r="E146" s="66"/>
      <c r="F146" s="108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hidden="1" customHeight="1" x14ac:dyDescent="0.2">
      <c r="A147" s="115" t="s">
        <v>112</v>
      </c>
      <c r="B147" s="116" t="s">
        <v>50</v>
      </c>
      <c r="C147" s="116"/>
      <c r="D147" s="117">
        <f>C144*C146/12/100</f>
        <v>0</v>
      </c>
      <c r="E147" s="117">
        <f>D147</f>
        <v>0</v>
      </c>
      <c r="F147" s="108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8.25" customHeight="1" x14ac:dyDescent="0.2">
      <c r="A148" s="71"/>
      <c r="B148" s="116"/>
      <c r="C148" s="116"/>
      <c r="D148" s="123"/>
      <c r="E148" s="74"/>
      <c r="F148" s="108"/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hidden="1" customHeight="1" x14ac:dyDescent="0.2">
      <c r="A149" s="71" t="s">
        <v>113</v>
      </c>
      <c r="B149" s="116" t="s">
        <v>68</v>
      </c>
      <c r="C149" s="68">
        <f>C133</f>
        <v>1</v>
      </c>
      <c r="D149" s="123">
        <f>E142</f>
        <v>0</v>
      </c>
      <c r="E149" s="74">
        <f>C149*D149</f>
        <v>0</v>
      </c>
      <c r="F149" s="108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hidden="1" customHeight="1" x14ac:dyDescent="0.2">
      <c r="A150" s="71" t="s">
        <v>114</v>
      </c>
      <c r="B150" s="116" t="s">
        <v>68</v>
      </c>
      <c r="C150" s="68">
        <v>1</v>
      </c>
      <c r="D150" s="123">
        <f>E147</f>
        <v>0</v>
      </c>
      <c r="E150" s="74">
        <f>C150*D150</f>
        <v>0</v>
      </c>
      <c r="F150" s="108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115</v>
      </c>
      <c r="B151" s="116" t="s">
        <v>68</v>
      </c>
      <c r="C151" s="68">
        <v>1</v>
      </c>
      <c r="D151" s="117">
        <f>E149+E150</f>
        <v>0</v>
      </c>
      <c r="E151" s="74">
        <f>C151*D151</f>
        <v>0</v>
      </c>
      <c r="F151" s="108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124"/>
      <c r="D152" s="77" t="s">
        <v>59</v>
      </c>
      <c r="E152" s="78">
        <f>E134</f>
        <v>1</v>
      </c>
      <c r="F152" s="105">
        <f>E151*E152</f>
        <v>0</v>
      </c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1.25" customHeight="1" x14ac:dyDescent="0.2">
      <c r="A153" s="2"/>
      <c r="B153" s="2"/>
      <c r="C153" s="2"/>
      <c r="D153" s="3"/>
      <c r="E153" s="3"/>
      <c r="F153" s="3"/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 t="s">
        <v>116</v>
      </c>
      <c r="B154" s="2"/>
      <c r="C154" s="2"/>
      <c r="D154" s="3"/>
      <c r="E154" s="3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59" t="s">
        <v>29</v>
      </c>
      <c r="B155" s="60" t="s">
        <v>30</v>
      </c>
      <c r="C155" s="60" t="s">
        <v>20</v>
      </c>
      <c r="D155" s="61" t="s">
        <v>31</v>
      </c>
      <c r="E155" s="61" t="s">
        <v>32</v>
      </c>
      <c r="F155" s="62" t="s">
        <v>33</v>
      </c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hidden="1" customHeight="1" x14ac:dyDescent="0.2">
      <c r="A156" s="63" t="s">
        <v>166</v>
      </c>
      <c r="B156" s="64" t="s">
        <v>68</v>
      </c>
      <c r="C156" s="65">
        <f>C133</f>
        <v>1</v>
      </c>
      <c r="D156" s="65">
        <v>0</v>
      </c>
      <c r="E156" s="65">
        <f>C156*D156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hidden="1" customHeight="1" x14ac:dyDescent="0.2">
      <c r="A157" s="67" t="s">
        <v>117</v>
      </c>
      <c r="B157" s="68" t="s">
        <v>68</v>
      </c>
      <c r="C157" s="65">
        <f>C133</f>
        <v>1</v>
      </c>
      <c r="D157" s="86">
        <v>0</v>
      </c>
      <c r="E157" s="66">
        <f>C157*D157</f>
        <v>0</v>
      </c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67" t="s">
        <v>117</v>
      </c>
      <c r="B158" s="68" t="s">
        <v>68</v>
      </c>
      <c r="C158" s="65">
        <v>1</v>
      </c>
      <c r="D158" s="125">
        <f>1%*D122</f>
        <v>0</v>
      </c>
      <c r="E158" s="66">
        <f>C158*D158</f>
        <v>0</v>
      </c>
      <c r="F158" s="3"/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115" t="s">
        <v>118</v>
      </c>
      <c r="B159" s="116" t="s">
        <v>35</v>
      </c>
      <c r="C159" s="116">
        <v>12</v>
      </c>
      <c r="D159" s="117">
        <f>SUM(E156:E158)</f>
        <v>0</v>
      </c>
      <c r="E159" s="117">
        <f>D159/C159</f>
        <v>0</v>
      </c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77" t="s">
        <v>59</v>
      </c>
      <c r="E160" s="78">
        <f>E152</f>
        <v>1</v>
      </c>
      <c r="F160" s="79">
        <f>E159*E160</f>
        <v>0</v>
      </c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1.25" customHeight="1" x14ac:dyDescent="0.2">
      <c r="A161" s="2"/>
      <c r="B161" s="2"/>
      <c r="C161" s="2"/>
      <c r="D161" s="3"/>
      <c r="E161" s="3"/>
      <c r="F161" s="3"/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 t="s">
        <v>168</v>
      </c>
      <c r="B162" s="126"/>
      <c r="C162" s="2"/>
      <c r="D162" s="3"/>
      <c r="E162" s="3"/>
      <c r="F162" s="3"/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126"/>
      <c r="C163" s="2"/>
      <c r="D163" s="3"/>
      <c r="E163" s="3"/>
      <c r="F163" s="3"/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115" t="s">
        <v>120</v>
      </c>
      <c r="B164" s="127">
        <v>176</v>
      </c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126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59" t="s">
        <v>29</v>
      </c>
      <c r="B166" s="60" t="s">
        <v>30</v>
      </c>
      <c r="C166" s="60" t="s">
        <v>121</v>
      </c>
      <c r="D166" s="61" t="s">
        <v>31</v>
      </c>
      <c r="E166" s="61" t="s">
        <v>32</v>
      </c>
      <c r="F166" s="62" t="s">
        <v>33</v>
      </c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63" t="s">
        <v>122</v>
      </c>
      <c r="B167" s="64" t="s">
        <v>123</v>
      </c>
      <c r="C167" s="128"/>
      <c r="D167" s="129"/>
      <c r="E167" s="65"/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63" t="s">
        <v>124</v>
      </c>
      <c r="B168" s="64" t="s">
        <v>123</v>
      </c>
      <c r="C168" s="100"/>
      <c r="D168" s="129"/>
      <c r="E168" s="65"/>
      <c r="F168" s="3"/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67" t="s">
        <v>125</v>
      </c>
      <c r="B169" s="68" t="s">
        <v>126</v>
      </c>
      <c r="C169" s="66">
        <f>B164</f>
        <v>176</v>
      </c>
      <c r="D169" s="130">
        <f>(C167*D167)+(C168*D168)</f>
        <v>0</v>
      </c>
      <c r="E169" s="66">
        <f>IFERROR(C169*D169,"-")</f>
        <v>0</v>
      </c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115" t="s">
        <v>127</v>
      </c>
      <c r="B170" s="116"/>
      <c r="C170" s="131"/>
      <c r="D170" s="132"/>
      <c r="E170" s="66"/>
      <c r="F170" s="3"/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3"/>
      <c r="E171" s="3"/>
      <c r="F171" s="105">
        <f>SUM(E167:E169)</f>
        <v>0</v>
      </c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1.25" customHeight="1" x14ac:dyDescent="0.2">
      <c r="A172" s="2"/>
      <c r="B172" s="2"/>
      <c r="C172" s="2"/>
      <c r="D172" s="3"/>
      <c r="E172" s="3"/>
      <c r="F172" s="3"/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 t="s">
        <v>128</v>
      </c>
      <c r="B173" s="2"/>
      <c r="C173" s="2"/>
      <c r="D173" s="3"/>
      <c r="E173" s="3"/>
      <c r="F173" s="3"/>
      <c r="G173" s="3"/>
      <c r="H173" s="2"/>
      <c r="I173" s="109"/>
      <c r="J173" s="109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59" t="s">
        <v>29</v>
      </c>
      <c r="B174" s="60" t="s">
        <v>30</v>
      </c>
      <c r="C174" s="60" t="s">
        <v>20</v>
      </c>
      <c r="D174" s="61" t="s">
        <v>31</v>
      </c>
      <c r="E174" s="61" t="s">
        <v>32</v>
      </c>
      <c r="F174" s="62" t="s">
        <v>33</v>
      </c>
      <c r="G174" s="3"/>
      <c r="H174" s="2"/>
      <c r="I174" s="109"/>
      <c r="J174" s="109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63" t="s">
        <v>169</v>
      </c>
      <c r="B175" s="64" t="s">
        <v>130</v>
      </c>
      <c r="C175" s="66">
        <f>C169</f>
        <v>176</v>
      </c>
      <c r="D175" s="100"/>
      <c r="E175" s="65">
        <f>C175*D175</f>
        <v>0</v>
      </c>
      <c r="F175" s="3"/>
      <c r="G175" s="3"/>
      <c r="H175" s="2"/>
      <c r="I175" s="109"/>
      <c r="J175" s="109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3"/>
      <c r="E176" s="3"/>
      <c r="F176" s="105">
        <f>E175</f>
        <v>0</v>
      </c>
      <c r="G176" s="3"/>
      <c r="H176" s="2"/>
      <c r="I176" s="109"/>
      <c r="J176" s="109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1.25" customHeight="1" x14ac:dyDescent="0.2">
      <c r="A177" s="2"/>
      <c r="B177" s="2"/>
      <c r="C177" s="2"/>
      <c r="D177" s="3"/>
      <c r="E177" s="3"/>
      <c r="F177" s="3"/>
      <c r="G177" s="3"/>
      <c r="H177" s="2"/>
      <c r="I177" s="109"/>
      <c r="J177" s="109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hidden="1" customHeight="1" x14ac:dyDescent="0.2">
      <c r="A178" s="2" t="s">
        <v>131</v>
      </c>
      <c r="B178" s="2"/>
      <c r="C178" s="2"/>
      <c r="D178" s="3"/>
      <c r="E178" s="3"/>
      <c r="F178" s="3"/>
      <c r="G178" s="3"/>
      <c r="H178" s="2"/>
      <c r="I178" s="109"/>
      <c r="J178" s="109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hidden="1" customHeight="1" x14ac:dyDescent="0.2">
      <c r="A179" s="59" t="s">
        <v>29</v>
      </c>
      <c r="B179" s="60" t="s">
        <v>30</v>
      </c>
      <c r="C179" s="60" t="s">
        <v>20</v>
      </c>
      <c r="D179" s="61" t="s">
        <v>31</v>
      </c>
      <c r="E179" s="61" t="s">
        <v>32</v>
      </c>
      <c r="F179" s="62" t="s">
        <v>33</v>
      </c>
      <c r="G179" s="3"/>
      <c r="H179" s="2"/>
      <c r="I179" s="109"/>
      <c r="J179" s="109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63" t="s">
        <v>132</v>
      </c>
      <c r="B180" s="64" t="s">
        <v>68</v>
      </c>
      <c r="C180" s="133">
        <v>0</v>
      </c>
      <c r="D180" s="113">
        <v>6000</v>
      </c>
      <c r="E180" s="65">
        <f>C180*D180</f>
        <v>0</v>
      </c>
      <c r="F180" s="3"/>
      <c r="G180" s="3"/>
      <c r="H180" s="2"/>
      <c r="I180" s="109"/>
      <c r="J180" s="109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63" t="s">
        <v>133</v>
      </c>
      <c r="B181" s="64" t="s">
        <v>68</v>
      </c>
      <c r="C181" s="133">
        <v>2</v>
      </c>
      <c r="D181" s="65"/>
      <c r="E181" s="65"/>
      <c r="F181" s="3"/>
      <c r="G181" s="3"/>
      <c r="H181" s="2"/>
      <c r="I181" s="109"/>
      <c r="J181" s="109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3" t="s">
        <v>134</v>
      </c>
      <c r="B182" s="64" t="s">
        <v>68</v>
      </c>
      <c r="C182" s="65">
        <f>C180*C181</f>
        <v>0</v>
      </c>
      <c r="D182" s="113">
        <v>3000</v>
      </c>
      <c r="E182" s="65">
        <f>C182*D182</f>
        <v>0</v>
      </c>
      <c r="F182" s="3"/>
      <c r="G182" s="3"/>
      <c r="H182" s="2"/>
      <c r="I182" s="109"/>
      <c r="J182" s="109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7" t="s">
        <v>135</v>
      </c>
      <c r="B183" s="68" t="s">
        <v>136</v>
      </c>
      <c r="C183" s="134">
        <v>10000</v>
      </c>
      <c r="D183" s="66">
        <f>E180+E182</f>
        <v>0</v>
      </c>
      <c r="E183" s="66">
        <f>IFERROR(D183/C183,"-")</f>
        <v>0</v>
      </c>
      <c r="F183" s="3"/>
      <c r="G183" s="3"/>
      <c r="H183" s="2"/>
      <c r="I183" s="109"/>
      <c r="J183" s="109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67" t="s">
        <v>137</v>
      </c>
      <c r="B184" s="68" t="s">
        <v>138</v>
      </c>
      <c r="C184" s="66">
        <f>B164</f>
        <v>176</v>
      </c>
      <c r="D184" s="66">
        <f>E183</f>
        <v>0</v>
      </c>
      <c r="E184" s="66">
        <f>IFERROR(C184*D184,0)</f>
        <v>0</v>
      </c>
      <c r="F184" s="3"/>
      <c r="G184" s="3"/>
      <c r="H184" s="2"/>
      <c r="I184" s="109"/>
      <c r="J184" s="109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hidden="1" customHeight="1" x14ac:dyDescent="0.2">
      <c r="A185" s="2"/>
      <c r="B185" s="2"/>
      <c r="C185" s="2"/>
      <c r="D185" s="3"/>
      <c r="E185" s="3"/>
      <c r="F185" s="105">
        <f>E184</f>
        <v>0</v>
      </c>
      <c r="G185" s="3"/>
      <c r="H185" s="2"/>
      <c r="I185" s="109"/>
      <c r="J185" s="109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1.25" customHeight="1" x14ac:dyDescent="0.2">
      <c r="A186" s="2"/>
      <c r="B186" s="2"/>
      <c r="C186" s="2"/>
      <c r="D186" s="3"/>
      <c r="E186" s="3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95" t="s">
        <v>139</v>
      </c>
      <c r="B187" s="96"/>
      <c r="C187" s="96"/>
      <c r="D187" s="36"/>
      <c r="E187" s="97"/>
      <c r="F187" s="105">
        <f>+SUM(F122:F186)</f>
        <v>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1.25" customHeight="1" x14ac:dyDescent="0.2">
      <c r="A188" s="2"/>
      <c r="B188" s="2"/>
      <c r="C188" s="2"/>
      <c r="D188" s="3"/>
      <c r="E188" s="3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hidden="1" customHeight="1" x14ac:dyDescent="0.2">
      <c r="A189" s="23" t="s">
        <v>140</v>
      </c>
      <c r="B189" s="23"/>
      <c r="C189" s="23"/>
      <c r="D189" s="22"/>
      <c r="E189" s="22"/>
      <c r="F189" s="73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1.25" hidden="1" customHeight="1" x14ac:dyDescent="0.2">
      <c r="A190" s="2"/>
      <c r="B190" s="2"/>
      <c r="C190" s="2"/>
      <c r="D190" s="3"/>
      <c r="E190" s="3"/>
      <c r="F190" s="3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hidden="1" customHeight="1" x14ac:dyDescent="0.2">
      <c r="A191" s="59" t="s">
        <v>29</v>
      </c>
      <c r="B191" s="60" t="s">
        <v>30</v>
      </c>
      <c r="C191" s="60" t="s">
        <v>20</v>
      </c>
      <c r="D191" s="61" t="s">
        <v>31</v>
      </c>
      <c r="E191" s="61" t="s">
        <v>32</v>
      </c>
      <c r="F191" s="62" t="s">
        <v>33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hidden="1" customHeight="1" x14ac:dyDescent="0.2">
      <c r="A192" s="67" t="s">
        <v>141</v>
      </c>
      <c r="B192" s="68" t="s">
        <v>68</v>
      </c>
      <c r="C192" s="135">
        <v>0</v>
      </c>
      <c r="D192" s="113">
        <v>50</v>
      </c>
      <c r="E192" s="66">
        <f>C192*D192</f>
        <v>0</v>
      </c>
      <c r="F192" s="108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67"/>
      <c r="B193" s="68"/>
      <c r="C193" s="135"/>
      <c r="D193" s="113"/>
      <c r="E193" s="66">
        <f>C193*D193</f>
        <v>0</v>
      </c>
      <c r="F193" s="108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/>
      <c r="B194" s="68"/>
      <c r="C194" s="135"/>
      <c r="D194" s="113"/>
      <c r="E194" s="66">
        <f>C194*D194</f>
        <v>0</v>
      </c>
      <c r="F194" s="108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/>
      <c r="B195" s="68"/>
      <c r="C195" s="99"/>
      <c r="D195" s="113"/>
      <c r="E195" s="66"/>
      <c r="F195" s="108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67"/>
      <c r="B196" s="68"/>
      <c r="C196" s="66"/>
      <c r="D196" s="86"/>
      <c r="E196" s="66">
        <f>C196*D196</f>
        <v>0</v>
      </c>
      <c r="F196" s="108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hidden="1" customHeight="1" x14ac:dyDescent="0.2">
      <c r="A197" s="67" t="s">
        <v>142</v>
      </c>
      <c r="B197" s="68" t="s">
        <v>143</v>
      </c>
      <c r="C197" s="135"/>
      <c r="D197" s="113"/>
      <c r="E197" s="66">
        <f>C197*D197</f>
        <v>0</v>
      </c>
      <c r="F197" s="108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hidden="1" customHeight="1" x14ac:dyDescent="0.2">
      <c r="A198" s="23"/>
      <c r="B198" s="23"/>
      <c r="C198" s="23"/>
      <c r="D198" s="23"/>
      <c r="E198" s="22"/>
      <c r="F198" s="105">
        <f>SUM(E192:E197)</f>
        <v>0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1.25" hidden="1" customHeight="1" x14ac:dyDescent="0.2">
      <c r="A199" s="2"/>
      <c r="B199" s="2"/>
      <c r="C199" s="2"/>
      <c r="D199" s="3"/>
      <c r="E199" s="3"/>
      <c r="F199" s="3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hidden="1" customHeight="1" x14ac:dyDescent="0.2">
      <c r="A200" s="95" t="s">
        <v>144</v>
      </c>
      <c r="B200" s="96"/>
      <c r="C200" s="96"/>
      <c r="D200" s="36"/>
      <c r="E200" s="97"/>
      <c r="F200" s="105">
        <f>+F198</f>
        <v>0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1.25" hidden="1" customHeight="1" x14ac:dyDescent="0.2">
      <c r="A201" s="2"/>
      <c r="B201" s="2"/>
      <c r="C201" s="2"/>
      <c r="D201" s="3"/>
      <c r="E201" s="3"/>
      <c r="F201" s="3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hidden="1" customHeight="1" x14ac:dyDescent="0.2">
      <c r="A202" s="23" t="s">
        <v>145</v>
      </c>
      <c r="B202" s="23"/>
      <c r="C202" s="23"/>
      <c r="D202" s="22"/>
      <c r="E202" s="22"/>
      <c r="F202" s="73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1.25" hidden="1" customHeight="1" x14ac:dyDescent="0.2">
      <c r="A203" s="2"/>
      <c r="B203" s="2"/>
      <c r="C203" s="2"/>
      <c r="D203" s="3"/>
      <c r="E203" s="3"/>
      <c r="F203" s="3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hidden="1" customHeight="1" x14ac:dyDescent="0.2">
      <c r="A204" s="59" t="s">
        <v>29</v>
      </c>
      <c r="B204" s="60" t="s">
        <v>30</v>
      </c>
      <c r="C204" s="60" t="s">
        <v>20</v>
      </c>
      <c r="D204" s="61" t="s">
        <v>31</v>
      </c>
      <c r="E204" s="61" t="s">
        <v>32</v>
      </c>
      <c r="F204" s="62" t="s">
        <v>33</v>
      </c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hidden="1" customHeight="1" x14ac:dyDescent="0.2">
      <c r="A205" s="67" t="s">
        <v>146</v>
      </c>
      <c r="B205" s="136" t="s">
        <v>143</v>
      </c>
      <c r="C205" s="89">
        <v>0</v>
      </c>
      <c r="D205" s="86">
        <v>600</v>
      </c>
      <c r="E205" s="66">
        <f>+D205*C205</f>
        <v>0</v>
      </c>
      <c r="F205" s="108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hidden="1" customHeight="1" x14ac:dyDescent="0.2">
      <c r="A206" s="67" t="s">
        <v>147</v>
      </c>
      <c r="B206" s="136" t="s">
        <v>35</v>
      </c>
      <c r="C206" s="68">
        <v>60</v>
      </c>
      <c r="D206" s="137">
        <f>SUM(E205)</f>
        <v>0</v>
      </c>
      <c r="E206" s="137">
        <f>+D206/C206</f>
        <v>0</v>
      </c>
      <c r="F206" s="108"/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hidden="1" customHeight="1" x14ac:dyDescent="0.2">
      <c r="A207" s="67" t="s">
        <v>148</v>
      </c>
      <c r="B207" s="136" t="s">
        <v>35</v>
      </c>
      <c r="C207" s="68">
        <v>1</v>
      </c>
      <c r="D207" s="86">
        <v>100</v>
      </c>
      <c r="E207" s="66">
        <f>C207*D207</f>
        <v>100</v>
      </c>
      <c r="F207" s="108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hidden="1" customHeight="1" x14ac:dyDescent="0.2">
      <c r="A208" s="67" t="s">
        <v>148</v>
      </c>
      <c r="B208" s="136" t="s">
        <v>149</v>
      </c>
      <c r="C208" s="68">
        <v>0</v>
      </c>
      <c r="D208" s="137">
        <f>+E207</f>
        <v>100</v>
      </c>
      <c r="E208" s="137">
        <f>C208*D208</f>
        <v>0</v>
      </c>
      <c r="F208" s="108"/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hidden="1" customHeight="1" x14ac:dyDescent="0.2">
      <c r="A209" s="88"/>
      <c r="B209" s="88"/>
      <c r="C209" s="2"/>
      <c r="D209" s="77" t="s">
        <v>59</v>
      </c>
      <c r="E209" s="78">
        <f>E152</f>
        <v>1</v>
      </c>
      <c r="F209" s="105">
        <f>(E208+E206)*E209</f>
        <v>0</v>
      </c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1.25" hidden="1" customHeight="1" x14ac:dyDescent="0.2">
      <c r="A210" s="2"/>
      <c r="B210" s="2"/>
      <c r="C210" s="2"/>
      <c r="D210" s="3"/>
      <c r="E210" s="3"/>
      <c r="F210" s="3"/>
      <c r="G210" s="138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  <c r="Y210" s="139"/>
      <c r="Z210" s="139"/>
    </row>
    <row r="211" spans="1:26" ht="12.75" hidden="1" customHeight="1" x14ac:dyDescent="0.2">
      <c r="A211" s="95" t="s">
        <v>150</v>
      </c>
      <c r="B211" s="96"/>
      <c r="C211" s="96"/>
      <c r="D211" s="36"/>
      <c r="E211" s="97"/>
      <c r="F211" s="105">
        <f>+F209</f>
        <v>0</v>
      </c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1.25" customHeight="1" x14ac:dyDescent="0.2">
      <c r="A212" s="2"/>
      <c r="B212" s="2"/>
      <c r="C212" s="2"/>
      <c r="D212" s="3"/>
      <c r="E212" s="3"/>
      <c r="F212" s="3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7.25" customHeight="1" x14ac:dyDescent="0.2">
      <c r="A213" s="95" t="s">
        <v>151</v>
      </c>
      <c r="B213" s="102"/>
      <c r="C213" s="102"/>
      <c r="D213" s="103"/>
      <c r="E213" s="104"/>
      <c r="F213" s="85">
        <f>+F93+F114+F187+F200+F211</f>
        <v>0</v>
      </c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1.25" customHeight="1" x14ac:dyDescent="0.2">
      <c r="A214" s="2"/>
      <c r="B214" s="2"/>
      <c r="C214" s="2"/>
      <c r="D214" s="3"/>
      <c r="E214" s="3"/>
      <c r="F214" s="3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3" t="s">
        <v>152</v>
      </c>
      <c r="B215" s="2"/>
      <c r="C215" s="2"/>
      <c r="D215" s="3"/>
      <c r="E215" s="3"/>
      <c r="F215" s="3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1.25" customHeight="1" x14ac:dyDescent="0.2">
      <c r="A216" s="2"/>
      <c r="B216" s="2"/>
      <c r="C216" s="2"/>
      <c r="D216" s="3"/>
      <c r="E216" s="3"/>
      <c r="F216" s="3"/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59" t="s">
        <v>29</v>
      </c>
      <c r="B217" s="60" t="s">
        <v>30</v>
      </c>
      <c r="C217" s="60" t="s">
        <v>20</v>
      </c>
      <c r="D217" s="61" t="s">
        <v>31</v>
      </c>
      <c r="E217" s="61" t="s">
        <v>32</v>
      </c>
      <c r="F217" s="62" t="s">
        <v>33</v>
      </c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63" t="s">
        <v>153</v>
      </c>
      <c r="B218" s="64" t="s">
        <v>14</v>
      </c>
      <c r="C218" s="75">
        <f>'26.BDI'!C21*100</f>
        <v>18.96</v>
      </c>
      <c r="D218" s="65">
        <f>+F213</f>
        <v>0</v>
      </c>
      <c r="E218" s="65">
        <f>C218*D218/100</f>
        <v>0</v>
      </c>
      <c r="F218" s="3"/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3"/>
      <c r="E219" s="3"/>
      <c r="F219" s="105">
        <f>+E218</f>
        <v>0</v>
      </c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1.25" customHeight="1" x14ac:dyDescent="0.2">
      <c r="A220" s="2"/>
      <c r="B220" s="2"/>
      <c r="C220" s="2"/>
      <c r="D220" s="3"/>
      <c r="E220" s="3"/>
      <c r="F220" s="3"/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95" t="s">
        <v>154</v>
      </c>
      <c r="B221" s="102"/>
      <c r="C221" s="102"/>
      <c r="D221" s="103"/>
      <c r="E221" s="104"/>
      <c r="F221" s="85">
        <f>F219</f>
        <v>0</v>
      </c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3"/>
      <c r="B222" s="23"/>
      <c r="C222" s="23"/>
      <c r="D222" s="22"/>
      <c r="E222" s="22"/>
      <c r="F222" s="73"/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1.25" customHeight="1" x14ac:dyDescent="0.2">
      <c r="A223" s="2"/>
      <c r="B223" s="2"/>
      <c r="C223" s="2"/>
      <c r="D223" s="3"/>
      <c r="E223" s="3"/>
      <c r="F223" s="3"/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.75" customHeight="1" x14ac:dyDescent="0.2">
      <c r="A224" s="95" t="s">
        <v>155</v>
      </c>
      <c r="B224" s="102"/>
      <c r="C224" s="102"/>
      <c r="D224" s="103"/>
      <c r="E224" s="104"/>
      <c r="F224" s="85">
        <f>F213+F221</f>
        <v>0</v>
      </c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" customHeight="1" x14ac:dyDescent="0.2">
      <c r="A225" s="1"/>
      <c r="B225" s="1"/>
      <c r="C225" s="1"/>
      <c r="D225" s="140"/>
      <c r="E225" s="140"/>
      <c r="F225" s="140"/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10"/>
      <c r="B226" s="10"/>
      <c r="C226" s="10"/>
      <c r="D226" s="9"/>
      <c r="E226" s="9"/>
      <c r="F226" s="3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141" t="s">
        <v>156</v>
      </c>
      <c r="B227" s="40"/>
      <c r="C227" s="40"/>
      <c r="D227" s="142">
        <v>176</v>
      </c>
      <c r="E227" s="143" t="s">
        <v>157</v>
      </c>
      <c r="F227" s="3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3"/>
      <c r="E228" s="3"/>
      <c r="F228" s="3"/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2">
      <c r="A229" s="95" t="s">
        <v>158</v>
      </c>
      <c r="B229" s="96"/>
      <c r="C229" s="96"/>
      <c r="D229" s="36"/>
      <c r="E229" s="144" t="s">
        <v>159</v>
      </c>
      <c r="F229" s="145">
        <f>F224/D227</f>
        <v>0</v>
      </c>
      <c r="G229" s="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" customHeight="1" x14ac:dyDescent="0.2"/>
    <row r="231" spans="1:26" ht="13.5" customHeight="1" x14ac:dyDescent="0.2"/>
    <row r="232" spans="1:26" ht="9.75" customHeight="1" x14ac:dyDescent="0.2"/>
    <row r="233" spans="1:26" ht="9.75" customHeight="1" x14ac:dyDescent="0.2"/>
    <row r="234" spans="1:26" ht="12.75" customHeight="1" x14ac:dyDescent="0.2"/>
    <row r="235" spans="1:26" ht="12.75" customHeight="1" x14ac:dyDescent="0.2"/>
    <row r="236" spans="1:26" ht="12.75" customHeight="1" x14ac:dyDescent="0.2"/>
    <row r="237" spans="1:26" ht="12.75" customHeight="1" x14ac:dyDescent="0.2"/>
    <row r="238" spans="1:26" ht="12.75" customHeight="1" x14ac:dyDescent="0.2"/>
    <row r="239" spans="1:26" ht="12.75" customHeight="1" x14ac:dyDescent="0.2"/>
    <row r="240" spans="1:26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9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7">
    <mergeCell ref="A37:D37"/>
    <mergeCell ref="A43:D43"/>
    <mergeCell ref="A11:F11"/>
    <mergeCell ref="A12:F12"/>
    <mergeCell ref="A14:F14"/>
    <mergeCell ref="A21:C21"/>
    <mergeCell ref="A36:E36"/>
  </mergeCells>
  <hyperlinks>
    <hyperlink ref="A24" location="Google_Sheet_Link_543727741" display="3.1.1. Depreciação" xr:uid="{00000000-0004-0000-0600-000000000000}"/>
    <hyperlink ref="A25" location="Google_Sheet_Link_759525048" display="3.1.2. Remuneração do Capital" xr:uid="{00000000-0004-0000-0600-000001000000}"/>
    <hyperlink ref="A120" location="Google_Sheet_Link_543727741" display="3.1.1. Depreciação" xr:uid="{00000000-0004-0000-0600-000002000000}"/>
    <hyperlink ref="A136" location="Google_Sheet_Link_759525048" display="3.1.2. Remuneração do Capital" xr:uid="{00000000-0004-0000-0600-000003000000}"/>
  </hyperlinks>
  <pageMargins left="0.905555555555556" right="0.51180555555555496" top="0.74791666666666701" bottom="0.74791666666666701" header="0.51180555555555496" footer="0"/>
  <pageSetup paperSize="9" firstPageNumber="0" fitToHeight="2" orientation="portrait" horizontalDpi="300" verticalDpi="300"/>
  <headerFooter>
    <oddFooter>&amp;R&amp;P de</oddFooter>
  </headerFooter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1000"/>
  <sheetViews>
    <sheetView topLeftCell="A11" workbookViewId="0">
      <selection activeCell="A11" sqref="A11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hidden="1" customHeight="1" x14ac:dyDescent="0.2">
      <c r="A1" s="1" t="s">
        <v>0</v>
      </c>
      <c r="B1" s="2"/>
      <c r="C1" s="2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hidden="1" customHeight="1" x14ac:dyDescent="0.2">
      <c r="A2" s="4" t="s">
        <v>1</v>
      </c>
      <c r="B2" s="2"/>
      <c r="C2" s="2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hidden="1" customHeight="1" x14ac:dyDescent="0.2">
      <c r="A3" s="4" t="s">
        <v>2</v>
      </c>
      <c r="B3" s="2"/>
      <c r="C3" s="2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hidden="1" customHeight="1" x14ac:dyDescent="0.2">
      <c r="A4" s="4" t="s">
        <v>3</v>
      </c>
      <c r="B4" s="2"/>
      <c r="C4" s="2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hidden="1" customHeight="1" x14ac:dyDescent="0.2">
      <c r="A5" s="1" t="s">
        <v>4</v>
      </c>
      <c r="B5" s="2"/>
      <c r="C5" s="5"/>
      <c r="D5" s="5"/>
      <c r="E5" s="5"/>
      <c r="F5" s="5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hidden="1" customHeight="1" x14ac:dyDescent="0.2">
      <c r="A6" s="6" t="s">
        <v>5</v>
      </c>
      <c r="B6" s="5"/>
      <c r="C6" s="5"/>
      <c r="D6" s="5"/>
      <c r="E6" s="5"/>
      <c r="F6" s="5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hidden="1" customHeight="1" x14ac:dyDescent="0.2">
      <c r="A7" s="2"/>
      <c r="B7" s="5"/>
      <c r="C7" s="5"/>
      <c r="D7" s="5"/>
      <c r="E7" s="5"/>
      <c r="F7" s="5"/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hidden="1" customHeight="1" x14ac:dyDescent="0.2">
      <c r="A8" s="7" t="s">
        <v>6</v>
      </c>
      <c r="B8" s="5"/>
      <c r="C8" s="5"/>
      <c r="D8" s="5"/>
      <c r="E8" s="5"/>
      <c r="F8" s="5"/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hidden="1" customHeight="1" x14ac:dyDescent="0.2">
      <c r="A9" s="4" t="s">
        <v>7</v>
      </c>
      <c r="B9" s="5"/>
      <c r="C9" s="5"/>
      <c r="D9" s="5"/>
      <c r="E9" s="5"/>
      <c r="F9" s="5"/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hidden="1" customHeight="1" x14ac:dyDescent="0.2">
      <c r="A10" s="2"/>
      <c r="B10" s="5"/>
      <c r="C10" s="5"/>
      <c r="D10" s="3"/>
      <c r="E10" s="3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61" t="s">
        <v>175</v>
      </c>
      <c r="B11" s="261"/>
      <c r="C11" s="261"/>
      <c r="D11" s="261"/>
      <c r="E11" s="261"/>
      <c r="F11" s="261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1.75" customHeight="1" x14ac:dyDescent="0.2">
      <c r="A12" s="262" t="s">
        <v>10</v>
      </c>
      <c r="B12" s="262"/>
      <c r="C12" s="262"/>
      <c r="D12" s="262"/>
      <c r="E12" s="262"/>
      <c r="F12" s="262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0.5" customHeight="1" x14ac:dyDescent="0.2">
      <c r="A13" s="11"/>
      <c r="B13" s="5"/>
      <c r="C13" s="5"/>
      <c r="D13" s="3"/>
      <c r="E13" s="3"/>
      <c r="F13" s="12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263" t="s">
        <v>11</v>
      </c>
      <c r="B14" s="263"/>
      <c r="C14" s="263"/>
      <c r="D14" s="263"/>
      <c r="E14" s="263"/>
      <c r="F14" s="263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13" t="s">
        <v>12</v>
      </c>
      <c r="B15" s="14"/>
      <c r="C15" s="14"/>
      <c r="D15" s="15"/>
      <c r="E15" s="16" t="s">
        <v>13</v>
      </c>
      <c r="F15" s="17" t="s">
        <v>14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18" t="str">
        <f>A49</f>
        <v>1. Mão-de-obra</v>
      </c>
      <c r="B16" s="19"/>
      <c r="C16" s="19"/>
      <c r="D16" s="19"/>
      <c r="E16" s="20">
        <f>+F93</f>
        <v>0</v>
      </c>
      <c r="F16" s="21">
        <f t="shared" ref="F16:F32" si="0">IFERROR(E16/$E$33,0)</f>
        <v>0</v>
      </c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5.75" customHeight="1" x14ac:dyDescent="0.2">
      <c r="A17" s="24" t="str">
        <f>A51</f>
        <v xml:space="preserve">1.1. Operador de Máquinas </v>
      </c>
      <c r="B17" s="25"/>
      <c r="C17" s="25"/>
      <c r="D17" s="25"/>
      <c r="E17" s="26">
        <f>F70</f>
        <v>0</v>
      </c>
      <c r="F17" s="27">
        <f t="shared" si="0"/>
        <v>0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24" t="str">
        <f>A72</f>
        <v>1.2. Vale Transporte</v>
      </c>
      <c r="B18" s="25"/>
      <c r="C18" s="25"/>
      <c r="D18" s="25"/>
      <c r="E18" s="26">
        <f>F78</f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">
      <c r="A19" s="24" t="str">
        <f>A80</f>
        <v>1.3. Vale-refeição (mensal)</v>
      </c>
      <c r="B19" s="25"/>
      <c r="C19" s="25"/>
      <c r="D19" s="25"/>
      <c r="E19" s="26">
        <f>F85</f>
        <v>0</v>
      </c>
      <c r="F19" s="27">
        <f t="shared" si="0"/>
        <v>0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">
      <c r="A20" s="24" t="str">
        <f>A87</f>
        <v>1.4. Plano de Benefício Social  (Seguro de vida) e (Manutenção e Capacitação Profissional )</v>
      </c>
      <c r="B20" s="25"/>
      <c r="C20" s="25"/>
      <c r="D20" s="25"/>
      <c r="E20" s="26">
        <f>F91</f>
        <v>0</v>
      </c>
      <c r="F20" s="27">
        <f t="shared" si="0"/>
        <v>0</v>
      </c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">
      <c r="A21" s="264" t="str">
        <f>A95</f>
        <v>2. Uniformes e Equipamentos de Proteção Individual</v>
      </c>
      <c r="B21" s="264"/>
      <c r="C21" s="264"/>
      <c r="D21" s="19"/>
      <c r="E21" s="20">
        <f>+F114</f>
        <v>0</v>
      </c>
      <c r="F21" s="21">
        <f t="shared" si="0"/>
        <v>0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A116</f>
        <v xml:space="preserve">3. Veículos e Máquinas </v>
      </c>
      <c r="B22" s="29"/>
      <c r="C22" s="19"/>
      <c r="D22" s="19"/>
      <c r="E22" s="20">
        <f>+F187</f>
        <v>0</v>
      </c>
      <c r="F22" s="21">
        <f t="shared" si="0"/>
        <v>0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0" t="str">
        <f>A118</f>
        <v xml:space="preserve">3.1. Veículo/Máquina </v>
      </c>
      <c r="B23" s="31"/>
      <c r="C23" s="25"/>
      <c r="D23" s="25"/>
      <c r="E23" s="26">
        <f>SUM(E24:E29)</f>
        <v>0</v>
      </c>
      <c r="F23" s="27">
        <f t="shared" si="0"/>
        <v>0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32" t="s">
        <v>15</v>
      </c>
      <c r="B24" s="31"/>
      <c r="C24" s="25"/>
      <c r="D24" s="25"/>
      <c r="E24" s="26">
        <f>F134</f>
        <v>0</v>
      </c>
      <c r="F24" s="27">
        <f t="shared" si="0"/>
        <v>0</v>
      </c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32" t="s">
        <v>16</v>
      </c>
      <c r="B25" s="31"/>
      <c r="C25" s="25"/>
      <c r="D25" s="25"/>
      <c r="E25" s="26">
        <f>F152</f>
        <v>0</v>
      </c>
      <c r="F25" s="27">
        <f t="shared" si="0"/>
        <v>0</v>
      </c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30" t="str">
        <f>A154</f>
        <v>3.1.3. Impostos e Seguros</v>
      </c>
      <c r="B26" s="31"/>
      <c r="C26" s="25"/>
      <c r="D26" s="25"/>
      <c r="E26" s="26">
        <f>F160</f>
        <v>0</v>
      </c>
      <c r="F26" s="27">
        <f t="shared" si="0"/>
        <v>0</v>
      </c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30" t="str">
        <f>A162</f>
        <v>3.1.4. Consumos de óleo diesel</v>
      </c>
      <c r="B27" s="31"/>
      <c r="C27" s="25"/>
      <c r="D27" s="25"/>
      <c r="E27" s="26">
        <f>F171</f>
        <v>0</v>
      </c>
      <c r="F27" s="27">
        <f t="shared" si="0"/>
        <v>0</v>
      </c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30" t="str">
        <f>A173</f>
        <v xml:space="preserve">3.1.5. Manutenção/Consumos </v>
      </c>
      <c r="B28" s="31"/>
      <c r="C28" s="25"/>
      <c r="D28" s="25"/>
      <c r="E28" s="26">
        <f>F176</f>
        <v>0</v>
      </c>
      <c r="F28" s="27">
        <f t="shared" si="0"/>
        <v>0</v>
      </c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hidden="1" customHeight="1" x14ac:dyDescent="0.2">
      <c r="A29" s="30" t="str">
        <f>A178</f>
        <v>3.1.6. Pneus</v>
      </c>
      <c r="B29" s="31"/>
      <c r="C29" s="25"/>
      <c r="D29" s="25"/>
      <c r="E29" s="26">
        <f>F185</f>
        <v>0</v>
      </c>
      <c r="F29" s="27">
        <f t="shared" si="0"/>
        <v>0</v>
      </c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hidden="1" customHeight="1" x14ac:dyDescent="0.2">
      <c r="A30" s="28" t="str">
        <f>A189</f>
        <v xml:space="preserve">4. Ferramentas e materiais </v>
      </c>
      <c r="B30" s="29"/>
      <c r="C30" s="19"/>
      <c r="D30" s="19"/>
      <c r="E30" s="20">
        <f>+F200</f>
        <v>0</v>
      </c>
      <c r="F30" s="21">
        <f t="shared" si="0"/>
        <v>0</v>
      </c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5.75" hidden="1" customHeight="1" x14ac:dyDescent="0.2">
      <c r="A31" s="28" t="str">
        <f>A202</f>
        <v xml:space="preserve">5. Monitoramento da frota  </v>
      </c>
      <c r="B31" s="29"/>
      <c r="C31" s="19"/>
      <c r="D31" s="19"/>
      <c r="E31" s="20">
        <f>+F211</f>
        <v>0</v>
      </c>
      <c r="F31" s="21">
        <f t="shared" si="0"/>
        <v>0</v>
      </c>
      <c r="G31" s="2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5.75" customHeight="1" x14ac:dyDescent="0.2">
      <c r="A32" s="28" t="str">
        <f>A215</f>
        <v>4. Benefícios e Despesas Indiretas - BDI</v>
      </c>
      <c r="B32" s="29"/>
      <c r="C32" s="19"/>
      <c r="D32" s="19"/>
      <c r="E32" s="33">
        <f>+F221</f>
        <v>0</v>
      </c>
      <c r="F32" s="21">
        <f t="shared" si="0"/>
        <v>0</v>
      </c>
      <c r="G32" s="22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5.75" customHeight="1" x14ac:dyDescent="0.2">
      <c r="A33" s="34" t="s">
        <v>17</v>
      </c>
      <c r="B33" s="35"/>
      <c r="C33" s="36"/>
      <c r="D33" s="36"/>
      <c r="E33" s="37">
        <f>E16+E21+E22+E30+E31+E32</f>
        <v>0</v>
      </c>
      <c r="F33" s="38">
        <f>F16+F21+F22+F30+F31+F32</f>
        <v>0</v>
      </c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3"/>
      <c r="E34" s="3"/>
      <c r="F34" s="3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3"/>
      <c r="E35" s="3"/>
      <c r="F35" s="3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63" t="s">
        <v>18</v>
      </c>
      <c r="B36" s="263"/>
      <c r="C36" s="263"/>
      <c r="D36" s="263"/>
      <c r="E36" s="263"/>
      <c r="F36" s="3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59" t="s">
        <v>19</v>
      </c>
      <c r="B37" s="259"/>
      <c r="C37" s="259"/>
      <c r="D37" s="259"/>
      <c r="E37" s="39" t="s">
        <v>20</v>
      </c>
      <c r="F37" s="3"/>
      <c r="G37" s="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4" t="str">
        <f>+A51</f>
        <v xml:space="preserve">1.1. Operador de Máquinas </v>
      </c>
      <c r="B38" s="25"/>
      <c r="C38" s="25"/>
      <c r="D38" s="40"/>
      <c r="E38" s="41">
        <f>C69</f>
        <v>1</v>
      </c>
      <c r="F38" s="3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 t="s">
        <v>174</v>
      </c>
      <c r="B39" s="25"/>
      <c r="C39" s="25"/>
      <c r="D39" s="40"/>
      <c r="E39" s="42"/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4" t="s">
        <v>23</v>
      </c>
      <c r="B40" s="25"/>
      <c r="C40" s="25"/>
      <c r="D40" s="40"/>
      <c r="E40" s="43">
        <v>0</v>
      </c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2">
      <c r="A41" s="44" t="s">
        <v>24</v>
      </c>
      <c r="B41" s="45"/>
      <c r="C41" s="45"/>
      <c r="D41" s="46"/>
      <c r="E41" s="47">
        <f>SUM(E38)</f>
        <v>1</v>
      </c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2">
      <c r="A42" s="48"/>
      <c r="B42" s="49"/>
      <c r="C42" s="3"/>
      <c r="D42" s="3"/>
      <c r="E42" s="12"/>
      <c r="F42" s="3"/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2">
      <c r="A43" s="260" t="s">
        <v>25</v>
      </c>
      <c r="B43" s="260"/>
      <c r="C43" s="260"/>
      <c r="D43" s="260"/>
      <c r="E43" s="39" t="s">
        <v>20</v>
      </c>
      <c r="F43" s="2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2">
      <c r="A44" s="50" t="str">
        <f>+A118</f>
        <v xml:space="preserve">3.1. Veículo/Máquina </v>
      </c>
      <c r="B44" s="51"/>
      <c r="C44" s="51"/>
      <c r="D44" s="52"/>
      <c r="E44" s="53">
        <f>C133</f>
        <v>1</v>
      </c>
      <c r="F44" s="2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2">
      <c r="A45" s="3"/>
      <c r="B45" s="3"/>
      <c r="C45" s="3"/>
      <c r="D45" s="2"/>
      <c r="E45" s="54"/>
      <c r="F45" s="2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3"/>
      <c r="B46" s="3"/>
      <c r="C46" s="3"/>
      <c r="D46" s="2"/>
      <c r="E46" s="55"/>
      <c r="F46" s="2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56" t="s">
        <v>26</v>
      </c>
      <c r="B47" s="57">
        <f>'27.Horários'!F17/'27.Horários'!F18</f>
        <v>1</v>
      </c>
      <c r="C47" s="22"/>
      <c r="D47" s="23"/>
      <c r="E47" s="58"/>
      <c r="F47" s="23"/>
      <c r="G47" s="22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5.75" customHeight="1" x14ac:dyDescent="0.2">
      <c r="A48" s="3"/>
      <c r="B48" s="3"/>
      <c r="C48" s="3"/>
      <c r="D48" s="2"/>
      <c r="E48" s="55"/>
      <c r="F48" s="2"/>
      <c r="G48" s="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3" t="s">
        <v>27</v>
      </c>
      <c r="B49" s="2"/>
      <c r="C49" s="2"/>
      <c r="D49" s="3"/>
      <c r="E49" s="3"/>
      <c r="F49" s="3"/>
      <c r="G49" s="3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1.25" customHeight="1" x14ac:dyDescent="0.2">
      <c r="A50" s="2"/>
      <c r="B50" s="2"/>
      <c r="C50" s="2"/>
      <c r="D50" s="3"/>
      <c r="E50" s="3"/>
      <c r="F50" s="3"/>
      <c r="G50" s="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 t="s">
        <v>28</v>
      </c>
      <c r="B51" s="2"/>
      <c r="C51" s="2"/>
      <c r="D51" s="3"/>
      <c r="E51" s="3"/>
      <c r="F51" s="3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59" t="s">
        <v>29</v>
      </c>
      <c r="B52" s="60" t="s">
        <v>30</v>
      </c>
      <c r="C52" s="60" t="s">
        <v>20</v>
      </c>
      <c r="D52" s="61" t="s">
        <v>31</v>
      </c>
      <c r="E52" s="61" t="s">
        <v>32</v>
      </c>
      <c r="F52" s="62" t="s">
        <v>33</v>
      </c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63" t="s">
        <v>34</v>
      </c>
      <c r="B53" s="64" t="s">
        <v>35</v>
      </c>
      <c r="C53" s="64">
        <v>1</v>
      </c>
      <c r="D53" s="65">
        <f>ROUND((E39*E40)+E39,2)</f>
        <v>0</v>
      </c>
      <c r="E53" s="65">
        <f>C53*D53</f>
        <v>0</v>
      </c>
      <c r="F53" s="3"/>
      <c r="G53" s="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3" t="s">
        <v>36</v>
      </c>
      <c r="B54" s="64" t="s">
        <v>35</v>
      </c>
      <c r="C54" s="64">
        <v>1</v>
      </c>
      <c r="D54" s="66">
        <v>1100</v>
      </c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37</v>
      </c>
      <c r="B55" s="68" t="s">
        <v>38</v>
      </c>
      <c r="C55" s="69"/>
      <c r="D55" s="67"/>
      <c r="E55" s="67"/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hidden="1" customHeight="1" x14ac:dyDescent="0.2">
      <c r="A56" s="67"/>
      <c r="B56" s="68" t="s">
        <v>39</v>
      </c>
      <c r="C56" s="66">
        <f>C55*8/7</f>
        <v>0</v>
      </c>
      <c r="D56" s="66">
        <f>D53/220*0.2</f>
        <v>0</v>
      </c>
      <c r="E56" s="66">
        <f>C55*D56</f>
        <v>0</v>
      </c>
      <c r="F56" s="3"/>
      <c r="G56" s="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hidden="1" customHeight="1" x14ac:dyDescent="0.2">
      <c r="A57" s="67" t="s">
        <v>40</v>
      </c>
      <c r="B57" s="68" t="s">
        <v>41</v>
      </c>
      <c r="C57" s="69"/>
      <c r="D57" s="66">
        <f>D53/220*2</f>
        <v>0</v>
      </c>
      <c r="E57" s="66">
        <f>C57*D57</f>
        <v>0</v>
      </c>
      <c r="F57" s="3"/>
      <c r="G57" s="3" t="s">
        <v>42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hidden="1" customHeight="1" x14ac:dyDescent="0.2">
      <c r="A58" s="67" t="s">
        <v>43</v>
      </c>
      <c r="B58" s="68" t="s">
        <v>38</v>
      </c>
      <c r="C58" s="69"/>
      <c r="D58" s="66"/>
      <c r="E58" s="66"/>
      <c r="F58" s="3"/>
      <c r="G58" s="3" t="s">
        <v>44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hidden="1" customHeight="1" x14ac:dyDescent="0.2">
      <c r="A59" s="67"/>
      <c r="B59" s="68" t="s">
        <v>39</v>
      </c>
      <c r="C59" s="66">
        <f>C58*8/7</f>
        <v>0</v>
      </c>
      <c r="D59" s="66">
        <f>D53/220*2*1.2</f>
        <v>0</v>
      </c>
      <c r="E59" s="66">
        <f>C59*D59</f>
        <v>0</v>
      </c>
      <c r="F59" s="3"/>
      <c r="G59" s="3" t="s">
        <v>44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hidden="1" customHeight="1" x14ac:dyDescent="0.2">
      <c r="A60" s="67" t="s">
        <v>45</v>
      </c>
      <c r="B60" s="68" t="s">
        <v>41</v>
      </c>
      <c r="C60" s="69"/>
      <c r="D60" s="66">
        <f>D53/220*1.5</f>
        <v>0</v>
      </c>
      <c r="E60" s="66">
        <f>C60*D60</f>
        <v>0</v>
      </c>
      <c r="F60" s="3"/>
      <c r="G60" s="3" t="s">
        <v>46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hidden="1" customHeight="1" x14ac:dyDescent="0.2">
      <c r="A61" s="67" t="s">
        <v>47</v>
      </c>
      <c r="B61" s="68" t="s">
        <v>38</v>
      </c>
      <c r="C61" s="69"/>
      <c r="D61" s="66"/>
      <c r="E61" s="66"/>
      <c r="F61" s="3"/>
      <c r="G61" s="3" t="s">
        <v>48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hidden="1" customHeight="1" x14ac:dyDescent="0.2">
      <c r="A62" s="67"/>
      <c r="B62" s="68" t="s">
        <v>39</v>
      </c>
      <c r="C62" s="66">
        <f>C61*8/7</f>
        <v>0</v>
      </c>
      <c r="D62" s="66">
        <f>D53/220*1.5*1.2</f>
        <v>0</v>
      </c>
      <c r="E62" s="66">
        <f>C62*D62</f>
        <v>0</v>
      </c>
      <c r="F62" s="3"/>
      <c r="G62" s="3" t="s">
        <v>48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hidden="1" customHeight="1" x14ac:dyDescent="0.2">
      <c r="A63" s="67" t="s">
        <v>49</v>
      </c>
      <c r="B63" s="68" t="s">
        <v>50</v>
      </c>
      <c r="C63" s="2"/>
      <c r="D63" s="66">
        <f>63/302*(SUM(E57:E62))</f>
        <v>0</v>
      </c>
      <c r="E63" s="66">
        <f>D63</f>
        <v>0</v>
      </c>
      <c r="F63" s="3"/>
      <c r="G63" s="3" t="s">
        <v>51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hidden="1" customHeight="1" x14ac:dyDescent="0.2">
      <c r="A64" s="67" t="s">
        <v>52</v>
      </c>
      <c r="B64" s="68"/>
      <c r="C64" s="70">
        <v>0</v>
      </c>
      <c r="D64" s="66"/>
      <c r="E64" s="66"/>
      <c r="F64" s="3"/>
      <c r="G64" s="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hidden="1" customHeight="1" x14ac:dyDescent="0.2">
      <c r="A65" s="67" t="s">
        <v>53</v>
      </c>
      <c r="B65" s="68" t="s">
        <v>14</v>
      </c>
      <c r="C65" s="66">
        <v>0</v>
      </c>
      <c r="D65" s="66">
        <f>IF(C64=2,SUM(E53:E63),IF(C64=1,SUM(E53:E63)*D54/D53,0))</f>
        <v>0</v>
      </c>
      <c r="E65" s="66">
        <f>C65*D65/100</f>
        <v>0</v>
      </c>
      <c r="F65" s="3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71" t="s">
        <v>54</v>
      </c>
      <c r="B66" s="72"/>
      <c r="C66" s="72"/>
      <c r="D66" s="73"/>
      <c r="E66" s="74">
        <f>SUM(E53:E65)</f>
        <v>0</v>
      </c>
      <c r="F66" s="22"/>
      <c r="G66" s="22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 x14ac:dyDescent="0.2">
      <c r="A67" s="67" t="s">
        <v>55</v>
      </c>
      <c r="B67" s="68" t="s">
        <v>14</v>
      </c>
      <c r="C67" s="75">
        <f>'24.Encargos Sociais'!$C$38*100</f>
        <v>0</v>
      </c>
      <c r="D67" s="66">
        <f>E66</f>
        <v>0</v>
      </c>
      <c r="E67" s="66">
        <f>D67*C67/100</f>
        <v>0</v>
      </c>
      <c r="F67" s="3"/>
      <c r="G67" s="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71" t="s">
        <v>56</v>
      </c>
      <c r="B68" s="72"/>
      <c r="C68" s="72"/>
      <c r="D68" s="73"/>
      <c r="E68" s="74">
        <f>E66+E67</f>
        <v>0</v>
      </c>
      <c r="F68" s="22"/>
      <c r="G68" s="22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 x14ac:dyDescent="0.2">
      <c r="A69" s="67" t="s">
        <v>57</v>
      </c>
      <c r="B69" s="68" t="s">
        <v>58</v>
      </c>
      <c r="C69" s="76">
        <v>1</v>
      </c>
      <c r="D69" s="66">
        <f>E68</f>
        <v>0</v>
      </c>
      <c r="E69" s="66">
        <f>C69*D69</f>
        <v>0</v>
      </c>
      <c r="F69" s="3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88" t="s">
        <v>165</v>
      </c>
      <c r="B70" s="2"/>
      <c r="C70" s="2"/>
      <c r="D70" s="77" t="s">
        <v>59</v>
      </c>
      <c r="E70" s="78">
        <f>B47</f>
        <v>1</v>
      </c>
      <c r="F70" s="79">
        <f>E69*E70</f>
        <v>0</v>
      </c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1.25" customHeight="1" x14ac:dyDescent="0.2">
      <c r="A71" s="2"/>
      <c r="B71" s="2"/>
      <c r="C71" s="2"/>
      <c r="D71" s="3"/>
      <c r="E71" s="3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 t="s">
        <v>60</v>
      </c>
      <c r="B72" s="80"/>
      <c r="C72" s="2"/>
      <c r="D72" s="2"/>
      <c r="E72" s="3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59" t="s">
        <v>29</v>
      </c>
      <c r="B73" s="60" t="s">
        <v>30</v>
      </c>
      <c r="C73" s="60" t="s">
        <v>20</v>
      </c>
      <c r="D73" s="61" t="s">
        <v>31</v>
      </c>
      <c r="E73" s="61" t="s">
        <v>32</v>
      </c>
      <c r="F73" s="62" t="s">
        <v>33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67" t="s">
        <v>61</v>
      </c>
      <c r="B74" s="68" t="s">
        <v>50</v>
      </c>
      <c r="C74" s="81">
        <v>1</v>
      </c>
      <c r="D74" s="82"/>
      <c r="E74" s="66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67" t="s">
        <v>62</v>
      </c>
      <c r="B75" s="68" t="s">
        <v>63</v>
      </c>
      <c r="C75" s="83">
        <v>21</v>
      </c>
      <c r="D75" s="66"/>
      <c r="E75" s="66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hidden="1" customHeight="1" x14ac:dyDescent="0.2">
      <c r="A76" s="67" t="s">
        <v>64</v>
      </c>
      <c r="B76" s="68" t="s">
        <v>65</v>
      </c>
      <c r="C76" s="84" t="e">
        <f>$C$75*2*(#REF!)</f>
        <v>#REF!</v>
      </c>
      <c r="D76" s="65" t="str">
        <f>IFERROR((($C$75*2*$D$74)-(#REF!*0.06*C75/26))/($C$75*2),"-")</f>
        <v>-</v>
      </c>
      <c r="E76" s="66" t="str">
        <f>IFERROR(C76*D76,"-")</f>
        <v>-</v>
      </c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63" t="s">
        <v>172</v>
      </c>
      <c r="B77" s="64" t="s">
        <v>65</v>
      </c>
      <c r="C77" s="84">
        <f>$C$75*2*(C69)</f>
        <v>42</v>
      </c>
      <c r="D77" s="65"/>
      <c r="E77" s="65">
        <f>D74*C77</f>
        <v>0</v>
      </c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3"/>
      <c r="E78" s="3"/>
      <c r="F78" s="85">
        <f>E77-(6%*E66)</f>
        <v>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1.25" customHeight="1" x14ac:dyDescent="0.2">
      <c r="A79" s="2"/>
      <c r="B79" s="2"/>
      <c r="C79" s="2"/>
      <c r="D79" s="3"/>
      <c r="E79" s="3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 t="s">
        <v>67</v>
      </c>
      <c r="B80" s="2"/>
      <c r="C80" s="2"/>
      <c r="D80" s="3"/>
      <c r="E80" s="3"/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59" t="s">
        <v>29</v>
      </c>
      <c r="B81" s="60" t="s">
        <v>30</v>
      </c>
      <c r="C81" s="60" t="s">
        <v>20</v>
      </c>
      <c r="D81" s="61" t="s">
        <v>31</v>
      </c>
      <c r="E81" s="61" t="s">
        <v>32</v>
      </c>
      <c r="F81" s="62" t="s">
        <v>33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hidden="1" customHeight="1" x14ac:dyDescent="0.2">
      <c r="A82" s="67" t="str">
        <f>+A76</f>
        <v>Coletor</v>
      </c>
      <c r="B82" s="68" t="s">
        <v>68</v>
      </c>
      <c r="C82" s="84"/>
      <c r="D82" s="86">
        <v>0</v>
      </c>
      <c r="E82" s="87">
        <f>C82*D82</f>
        <v>0</v>
      </c>
      <c r="F82" s="2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67" t="str">
        <f>+A77</f>
        <v>Operador</v>
      </c>
      <c r="B83" s="68" t="s">
        <v>68</v>
      </c>
      <c r="C83" s="84">
        <v>1</v>
      </c>
      <c r="D83" s="86"/>
      <c r="E83" s="87">
        <f>C83*D83</f>
        <v>0</v>
      </c>
      <c r="F83" s="2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hidden="1" customHeight="1" x14ac:dyDescent="0.2">
      <c r="A84" s="67" t="s">
        <v>69</v>
      </c>
      <c r="B84" s="68" t="s">
        <v>68</v>
      </c>
      <c r="C84" s="84">
        <v>0</v>
      </c>
      <c r="D84" s="86">
        <v>13.55</v>
      </c>
      <c r="E84" s="87">
        <f>C84*D84</f>
        <v>0</v>
      </c>
      <c r="F84" s="2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88"/>
      <c r="B85" s="2"/>
      <c r="C85" s="2"/>
      <c r="D85" s="3"/>
      <c r="E85" s="3"/>
      <c r="F85" s="85">
        <f>SUM(E82:E84)</f>
        <v>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 t="s">
        <v>70</v>
      </c>
      <c r="B87" s="2"/>
      <c r="C87" s="2"/>
      <c r="D87" s="3"/>
      <c r="E87" s="3"/>
      <c r="F87" s="2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59" t="s">
        <v>29</v>
      </c>
      <c r="B88" s="60" t="s">
        <v>30</v>
      </c>
      <c r="C88" s="60" t="s">
        <v>20</v>
      </c>
      <c r="D88" s="61" t="s">
        <v>31</v>
      </c>
      <c r="E88" s="61" t="s">
        <v>32</v>
      </c>
      <c r="F88" s="62" t="s">
        <v>33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67" t="s">
        <v>71</v>
      </c>
      <c r="B89" s="68" t="s">
        <v>68</v>
      </c>
      <c r="C89" s="89">
        <v>1</v>
      </c>
      <c r="D89" s="86"/>
      <c r="E89" s="90">
        <f>C89*D89</f>
        <v>0</v>
      </c>
      <c r="F89" s="2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7" t="s">
        <v>72</v>
      </c>
      <c r="B90" s="68" t="s">
        <v>68</v>
      </c>
      <c r="C90" s="89">
        <v>1</v>
      </c>
      <c r="D90" s="91"/>
      <c r="E90" s="90">
        <f>C90*D90</f>
        <v>0</v>
      </c>
      <c r="F90" s="2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92"/>
      <c r="B91" s="92"/>
      <c r="C91" s="2"/>
      <c r="D91" s="77" t="s">
        <v>73</v>
      </c>
      <c r="E91" s="87">
        <v>1</v>
      </c>
      <c r="F91" s="93">
        <f>SUM(E89:E90)*E91</f>
        <v>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77"/>
      <c r="E92" s="94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95" t="s">
        <v>74</v>
      </c>
      <c r="B93" s="96"/>
      <c r="C93" s="96"/>
      <c r="D93" s="36"/>
      <c r="E93" s="97"/>
      <c r="F93" s="85">
        <f>F70+F78+F85+F91</f>
        <v>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3"/>
      <c r="E94" s="3"/>
      <c r="F94" s="3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3" t="s">
        <v>75</v>
      </c>
      <c r="B95" s="2"/>
      <c r="C95" s="2"/>
      <c r="D95" s="3"/>
      <c r="E95" s="3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1.25" customHeight="1" x14ac:dyDescent="0.2">
      <c r="A96" s="2"/>
      <c r="B96" s="2"/>
      <c r="C96" s="2"/>
      <c r="D96" s="3"/>
      <c r="E96" s="3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">
      <c r="A97" s="2" t="s">
        <v>76</v>
      </c>
      <c r="B97" s="2"/>
      <c r="C97" s="2"/>
      <c r="D97" s="3"/>
      <c r="E97" s="3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1.25" customHeight="1" x14ac:dyDescent="0.2">
      <c r="A98" s="2"/>
      <c r="B98" s="2"/>
      <c r="C98" s="2"/>
      <c r="D98" s="3"/>
      <c r="E98" s="3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7.75" customHeight="1" x14ac:dyDescent="0.2">
      <c r="A99" s="59" t="s">
        <v>29</v>
      </c>
      <c r="B99" s="60" t="s">
        <v>30</v>
      </c>
      <c r="C99" s="98" t="s">
        <v>77</v>
      </c>
      <c r="D99" s="61" t="s">
        <v>31</v>
      </c>
      <c r="E99" s="61" t="s">
        <v>32</v>
      </c>
      <c r="F99" s="62" t="s">
        <v>33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3" t="s">
        <v>78</v>
      </c>
      <c r="B100" s="64" t="s">
        <v>68</v>
      </c>
      <c r="C100" s="99"/>
      <c r="D100" s="100"/>
      <c r="E100" s="65">
        <f t="shared" ref="E100:E109" si="1">IFERROR(D100/C100,0)</f>
        <v>0</v>
      </c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67" t="s">
        <v>79</v>
      </c>
      <c r="B101" s="68" t="s">
        <v>68</v>
      </c>
      <c r="C101" s="99"/>
      <c r="D101" s="101"/>
      <c r="E101" s="65">
        <f t="shared" si="1"/>
        <v>0</v>
      </c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67" t="s">
        <v>80</v>
      </c>
      <c r="B102" s="68" t="s">
        <v>68</v>
      </c>
      <c r="C102" s="99"/>
      <c r="D102" s="101"/>
      <c r="E102" s="65">
        <f t="shared" si="1"/>
        <v>0</v>
      </c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67" t="s">
        <v>81</v>
      </c>
      <c r="B103" s="68" t="s">
        <v>68</v>
      </c>
      <c r="C103" s="99"/>
      <c r="D103" s="101"/>
      <c r="E103" s="65">
        <f t="shared" si="1"/>
        <v>0</v>
      </c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">
      <c r="A104" s="67" t="s">
        <v>82</v>
      </c>
      <c r="B104" s="68" t="s">
        <v>83</v>
      </c>
      <c r="C104" s="99"/>
      <c r="D104" s="101"/>
      <c r="E104" s="65">
        <f t="shared" si="1"/>
        <v>0</v>
      </c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67" t="s">
        <v>84</v>
      </c>
      <c r="B105" s="68" t="s">
        <v>83</v>
      </c>
      <c r="C105" s="99"/>
      <c r="D105" s="101"/>
      <c r="E105" s="65">
        <f t="shared" si="1"/>
        <v>0</v>
      </c>
      <c r="F105" s="3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67" t="s">
        <v>85</v>
      </c>
      <c r="B106" s="68" t="s">
        <v>68</v>
      </c>
      <c r="C106" s="99"/>
      <c r="D106" s="101"/>
      <c r="E106" s="65">
        <f t="shared" si="1"/>
        <v>0</v>
      </c>
      <c r="F106" s="3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67" t="s">
        <v>86</v>
      </c>
      <c r="B107" s="68" t="s">
        <v>83</v>
      </c>
      <c r="C107" s="99"/>
      <c r="D107" s="101"/>
      <c r="E107" s="65">
        <f t="shared" si="1"/>
        <v>0</v>
      </c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67" t="s">
        <v>87</v>
      </c>
      <c r="B108" s="68" t="s">
        <v>88</v>
      </c>
      <c r="C108" s="99"/>
      <c r="D108" s="101"/>
      <c r="E108" s="65">
        <f t="shared" si="1"/>
        <v>0</v>
      </c>
      <c r="F108" s="3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67" t="s">
        <v>89</v>
      </c>
      <c r="B109" s="68" t="s">
        <v>90</v>
      </c>
      <c r="C109" s="99"/>
      <c r="D109" s="101"/>
      <c r="E109" s="65">
        <f t="shared" si="1"/>
        <v>0</v>
      </c>
      <c r="F109" s="3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67" t="s">
        <v>57</v>
      </c>
      <c r="B110" s="68" t="s">
        <v>58</v>
      </c>
      <c r="C110" s="89">
        <f>E38</f>
        <v>1</v>
      </c>
      <c r="D110" s="66">
        <f>+SUM(E100:E109)</f>
        <v>0</v>
      </c>
      <c r="E110" s="66">
        <f>C110*D110</f>
        <v>0</v>
      </c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77" t="s">
        <v>59</v>
      </c>
      <c r="E111" s="78">
        <f>$B$47</f>
        <v>1</v>
      </c>
      <c r="F111" s="79">
        <f>E110*E111</f>
        <v>0</v>
      </c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1.25" customHeight="1" x14ac:dyDescent="0.2">
      <c r="A112" s="2"/>
      <c r="B112" s="2"/>
      <c r="C112" s="2"/>
      <c r="D112" s="3"/>
      <c r="E112" s="3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1.25" customHeight="1" x14ac:dyDescent="0.2">
      <c r="A113" s="2"/>
      <c r="B113" s="2"/>
      <c r="C113" s="2"/>
      <c r="D113" s="3"/>
      <c r="E113" s="3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95" t="s">
        <v>91</v>
      </c>
      <c r="B114" s="102"/>
      <c r="C114" s="102"/>
      <c r="D114" s="103"/>
      <c r="E114" s="104"/>
      <c r="F114" s="105">
        <f>+F111</f>
        <v>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1.25" customHeight="1" x14ac:dyDescent="0.2">
      <c r="A115" s="2"/>
      <c r="B115" s="2"/>
      <c r="C115" s="2"/>
      <c r="D115" s="3"/>
      <c r="E115" s="3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3" t="s">
        <v>92</v>
      </c>
      <c r="B116" s="2"/>
      <c r="C116" s="2"/>
      <c r="D116" s="3"/>
      <c r="E116" s="3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1.25" customHeight="1" x14ac:dyDescent="0.2">
      <c r="A117" s="2"/>
      <c r="B117" s="106"/>
      <c r="C117" s="2"/>
      <c r="D117" s="3"/>
      <c r="E117" s="3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 t="s">
        <v>93</v>
      </c>
      <c r="B118" s="2"/>
      <c r="C118" s="2"/>
      <c r="D118" s="3"/>
      <c r="E118" s="3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1.25" customHeight="1" x14ac:dyDescent="0.2">
      <c r="A119" s="2"/>
      <c r="B119" s="2"/>
      <c r="C119" s="2"/>
      <c r="D119" s="3"/>
      <c r="E119" s="3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106" t="s">
        <v>15</v>
      </c>
      <c r="B120" s="2"/>
      <c r="C120" s="2"/>
      <c r="D120" s="3"/>
      <c r="E120" s="3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59" t="s">
        <v>29</v>
      </c>
      <c r="B121" s="60" t="s">
        <v>30</v>
      </c>
      <c r="C121" s="60" t="s">
        <v>20</v>
      </c>
      <c r="D121" s="61" t="s">
        <v>31</v>
      </c>
      <c r="E121" s="61" t="s">
        <v>32</v>
      </c>
      <c r="F121" s="62" t="s">
        <v>33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63" t="s">
        <v>94</v>
      </c>
      <c r="B122" s="64" t="s">
        <v>68</v>
      </c>
      <c r="C122" s="64">
        <v>1</v>
      </c>
      <c r="D122" s="100"/>
      <c r="E122" s="65">
        <f>C122*D122</f>
        <v>0</v>
      </c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67" t="s">
        <v>95</v>
      </c>
      <c r="B123" s="68" t="s">
        <v>96</v>
      </c>
      <c r="C123" s="107"/>
      <c r="D123" s="66"/>
      <c r="E123" s="66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67" t="s">
        <v>97</v>
      </c>
      <c r="B124" s="68" t="s">
        <v>96</v>
      </c>
      <c r="C124" s="107"/>
      <c r="D124" s="66"/>
      <c r="E124" s="66"/>
      <c r="F124" s="108"/>
      <c r="G124" s="3"/>
      <c r="H124" s="2"/>
      <c r="I124" s="109"/>
      <c r="J124" s="109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67" t="s">
        <v>98</v>
      </c>
      <c r="B125" s="68" t="s">
        <v>14</v>
      </c>
      <c r="C125" s="75">
        <f>IFERROR(VLOOKUP(C123,'28. Depreciação'!A3:B17,2,0),0)</f>
        <v>0</v>
      </c>
      <c r="D125" s="66">
        <f>E122</f>
        <v>0</v>
      </c>
      <c r="E125" s="66">
        <f>C125*D125/100</f>
        <v>0</v>
      </c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10" t="s">
        <v>99</v>
      </c>
      <c r="B126" s="111" t="s">
        <v>35</v>
      </c>
      <c r="C126" s="111">
        <f>C123*12</f>
        <v>0</v>
      </c>
      <c r="D126" s="112">
        <f>IF(C124&lt;=C123,E125,0)</f>
        <v>0</v>
      </c>
      <c r="E126" s="112">
        <f>IFERROR(D126/C126,0)</f>
        <v>0</v>
      </c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hidden="1" customHeight="1" x14ac:dyDescent="0.2">
      <c r="A127" s="63" t="s">
        <v>100</v>
      </c>
      <c r="B127" s="64" t="s">
        <v>68</v>
      </c>
      <c r="C127" s="64">
        <f>C122</f>
        <v>1</v>
      </c>
      <c r="D127" s="113">
        <v>0</v>
      </c>
      <c r="E127" s="65">
        <f>C127*D127</f>
        <v>0</v>
      </c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hidden="1" customHeight="1" x14ac:dyDescent="0.2">
      <c r="A128" s="67" t="s">
        <v>95</v>
      </c>
      <c r="B128" s="68" t="s">
        <v>96</v>
      </c>
      <c r="C128" s="76">
        <v>16</v>
      </c>
      <c r="D128" s="66"/>
      <c r="E128" s="66"/>
      <c r="F128" s="3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hidden="1" customHeight="1" x14ac:dyDescent="0.2">
      <c r="A129" s="67" t="s">
        <v>101</v>
      </c>
      <c r="B129" s="68" t="s">
        <v>96</v>
      </c>
      <c r="C129" s="76">
        <v>16</v>
      </c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hidden="1" customHeight="1" x14ac:dyDescent="0.2">
      <c r="A130" s="67" t="s">
        <v>98</v>
      </c>
      <c r="B130" s="68" t="s">
        <v>14</v>
      </c>
      <c r="C130" s="114">
        <f>IFERROR(VLOOKUP(C128,'28. Depreciação'!A3:B17,2,0),0)</f>
        <v>0</v>
      </c>
      <c r="D130" s="66">
        <f>E127</f>
        <v>0</v>
      </c>
      <c r="E130" s="66">
        <f>C130*D130/100</f>
        <v>0</v>
      </c>
      <c r="F130" s="3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hidden="1" customHeight="1" x14ac:dyDescent="0.2">
      <c r="A131" s="115" t="s">
        <v>102</v>
      </c>
      <c r="B131" s="116" t="s">
        <v>35</v>
      </c>
      <c r="C131" s="116">
        <f>C128*12</f>
        <v>192</v>
      </c>
      <c r="D131" s="117">
        <f>IF(C129&lt;=C128,E130,0)</f>
        <v>0</v>
      </c>
      <c r="E131" s="117">
        <f>IFERROR(D131/C131,0)</f>
        <v>0</v>
      </c>
      <c r="F131" s="3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71" t="s">
        <v>103</v>
      </c>
      <c r="B132" s="72"/>
      <c r="C132" s="72"/>
      <c r="D132" s="73"/>
      <c r="E132" s="74">
        <f>E126+E131</f>
        <v>0</v>
      </c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115" t="s">
        <v>104</v>
      </c>
      <c r="B133" s="116" t="s">
        <v>68</v>
      </c>
      <c r="C133" s="76">
        <v>1</v>
      </c>
      <c r="D133" s="117">
        <f>E132</f>
        <v>0</v>
      </c>
      <c r="E133" s="74">
        <f>C133*D133</f>
        <v>0</v>
      </c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118"/>
      <c r="B134" s="118"/>
      <c r="C134" s="118"/>
      <c r="D134" s="77" t="s">
        <v>59</v>
      </c>
      <c r="E134" s="78">
        <f>B47</f>
        <v>1</v>
      </c>
      <c r="F134" s="105">
        <f>E133*E134</f>
        <v>0</v>
      </c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1.25" customHeight="1" x14ac:dyDescent="0.2">
      <c r="A135" s="2"/>
      <c r="B135" s="2"/>
      <c r="C135" s="2"/>
      <c r="D135" s="3"/>
      <c r="E135" s="3"/>
      <c r="F135" s="3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106" t="s">
        <v>16</v>
      </c>
      <c r="B136" s="2"/>
      <c r="C136" s="2"/>
      <c r="D136" s="3"/>
      <c r="E136" s="3"/>
      <c r="F136" s="3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119" t="s">
        <v>29</v>
      </c>
      <c r="B137" s="120" t="s">
        <v>30</v>
      </c>
      <c r="C137" s="120" t="s">
        <v>20</v>
      </c>
      <c r="D137" s="61" t="s">
        <v>31</v>
      </c>
      <c r="E137" s="121" t="s">
        <v>32</v>
      </c>
      <c r="F137" s="62" t="s">
        <v>33</v>
      </c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67" t="s">
        <v>105</v>
      </c>
      <c r="B138" s="68" t="s">
        <v>68</v>
      </c>
      <c r="C138" s="64">
        <v>1</v>
      </c>
      <c r="D138" s="66">
        <f>D122</f>
        <v>0</v>
      </c>
      <c r="E138" s="66">
        <f>C138*D138</f>
        <v>0</v>
      </c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67" t="s">
        <v>106</v>
      </c>
      <c r="B139" s="68" t="s">
        <v>14</v>
      </c>
      <c r="C139" s="107"/>
      <c r="D139" s="66"/>
      <c r="E139" s="66"/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67" t="s">
        <v>107</v>
      </c>
      <c r="B140" s="68" t="s">
        <v>50</v>
      </c>
      <c r="C140" s="66">
        <f>IFERROR(IF(C124&lt;=C123,E122-(C125/(100*C123)*C124)*E122,E122-E125),0)*0.35</f>
        <v>0</v>
      </c>
      <c r="D140" s="66"/>
      <c r="E140" s="66"/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67" t="s">
        <v>108</v>
      </c>
      <c r="B141" s="68" t="s">
        <v>50</v>
      </c>
      <c r="C141" s="66">
        <f>IFERROR(IF(C124&gt;=C123,C140,((((C140)-(E122-E125))*(((C123-C124)+1)/(2*(C123-C124))))+(E122-E125))),0)</f>
        <v>0</v>
      </c>
      <c r="D141" s="66"/>
      <c r="E141" s="66"/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110" t="s">
        <v>109</v>
      </c>
      <c r="B142" s="111" t="s">
        <v>50</v>
      </c>
      <c r="C142" s="111"/>
      <c r="D142" s="112">
        <f>C139*C141/12/100</f>
        <v>0</v>
      </c>
      <c r="E142" s="112">
        <f>D142</f>
        <v>0</v>
      </c>
      <c r="F142" s="108"/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hidden="1" customHeight="1" x14ac:dyDescent="0.2">
      <c r="A143" s="63" t="s">
        <v>100</v>
      </c>
      <c r="B143" s="64" t="s">
        <v>68</v>
      </c>
      <c r="C143" s="64">
        <f>C127</f>
        <v>1</v>
      </c>
      <c r="D143" s="65">
        <f>D127</f>
        <v>0</v>
      </c>
      <c r="E143" s="65">
        <f>C143*D143</f>
        <v>0</v>
      </c>
      <c r="F143" s="108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hidden="1" customHeight="1" x14ac:dyDescent="0.2">
      <c r="A144" s="67" t="s">
        <v>106</v>
      </c>
      <c r="B144" s="68" t="s">
        <v>14</v>
      </c>
      <c r="C144" s="68">
        <f>C139</f>
        <v>0</v>
      </c>
      <c r="D144" s="66"/>
      <c r="E144" s="66"/>
      <c r="F144" s="108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hidden="1" customHeight="1" x14ac:dyDescent="0.2">
      <c r="A145" s="67" t="s">
        <v>110</v>
      </c>
      <c r="B145" s="68" t="s">
        <v>50</v>
      </c>
      <c r="C145" s="66">
        <f>IFERROR(IF(C129&lt;=C128,E127-(C130/(100*C128)*C129)*E127,E127-E130),0)*0.35</f>
        <v>0</v>
      </c>
      <c r="D145" s="66"/>
      <c r="E145" s="66"/>
      <c r="F145" s="108"/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hidden="1" customHeight="1" x14ac:dyDescent="0.2">
      <c r="A146" s="67" t="s">
        <v>111</v>
      </c>
      <c r="B146" s="68" t="s">
        <v>50</v>
      </c>
      <c r="C146" s="66">
        <f>IFERROR(IF(C129&gt;=C128,C145,((((C145)-(E127-E130))*(((C128-C129)+1)/(2*(C128-C129))))+(E127-E130))),0)</f>
        <v>0</v>
      </c>
      <c r="D146" s="66"/>
      <c r="E146" s="66"/>
      <c r="F146" s="108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hidden="1" customHeight="1" x14ac:dyDescent="0.2">
      <c r="A147" s="115" t="s">
        <v>112</v>
      </c>
      <c r="B147" s="116" t="s">
        <v>50</v>
      </c>
      <c r="C147" s="116"/>
      <c r="D147" s="117">
        <f>C144*C146/12/100</f>
        <v>0</v>
      </c>
      <c r="E147" s="117">
        <f>D147</f>
        <v>0</v>
      </c>
      <c r="F147" s="108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8.25" customHeight="1" x14ac:dyDescent="0.2">
      <c r="A148" s="71"/>
      <c r="B148" s="116"/>
      <c r="C148" s="116"/>
      <c r="D148" s="123"/>
      <c r="E148" s="74"/>
      <c r="F148" s="108"/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hidden="1" customHeight="1" x14ac:dyDescent="0.2">
      <c r="A149" s="71" t="s">
        <v>113</v>
      </c>
      <c r="B149" s="116" t="s">
        <v>68</v>
      </c>
      <c r="C149" s="68">
        <f>C133</f>
        <v>1</v>
      </c>
      <c r="D149" s="123">
        <f>E142</f>
        <v>0</v>
      </c>
      <c r="E149" s="74">
        <f>C149*D149</f>
        <v>0</v>
      </c>
      <c r="F149" s="108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hidden="1" customHeight="1" x14ac:dyDescent="0.2">
      <c r="A150" s="71" t="s">
        <v>114</v>
      </c>
      <c r="B150" s="116" t="s">
        <v>68</v>
      </c>
      <c r="C150" s="68">
        <v>1</v>
      </c>
      <c r="D150" s="123">
        <f>E147</f>
        <v>0</v>
      </c>
      <c r="E150" s="74">
        <f>C150*D150</f>
        <v>0</v>
      </c>
      <c r="F150" s="108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115</v>
      </c>
      <c r="B151" s="116" t="s">
        <v>68</v>
      </c>
      <c r="C151" s="68">
        <v>1</v>
      </c>
      <c r="D151" s="117">
        <f>E149+E150</f>
        <v>0</v>
      </c>
      <c r="E151" s="74">
        <f>C151*D151</f>
        <v>0</v>
      </c>
      <c r="F151" s="108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124"/>
      <c r="D152" s="77" t="s">
        <v>59</v>
      </c>
      <c r="E152" s="78">
        <f>E134</f>
        <v>1</v>
      </c>
      <c r="F152" s="105">
        <f>E151*E152</f>
        <v>0</v>
      </c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1.25" customHeight="1" x14ac:dyDescent="0.2">
      <c r="A153" s="2"/>
      <c r="B153" s="2"/>
      <c r="C153" s="2"/>
      <c r="D153" s="3"/>
      <c r="E153" s="3"/>
      <c r="F153" s="3"/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 t="s">
        <v>116</v>
      </c>
      <c r="B154" s="2"/>
      <c r="C154" s="2"/>
      <c r="D154" s="3"/>
      <c r="E154" s="3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59" t="s">
        <v>29</v>
      </c>
      <c r="B155" s="60" t="s">
        <v>30</v>
      </c>
      <c r="C155" s="60" t="s">
        <v>20</v>
      </c>
      <c r="D155" s="61" t="s">
        <v>31</v>
      </c>
      <c r="E155" s="61" t="s">
        <v>32</v>
      </c>
      <c r="F155" s="62" t="s">
        <v>33</v>
      </c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hidden="1" customHeight="1" x14ac:dyDescent="0.2">
      <c r="A156" s="63" t="s">
        <v>166</v>
      </c>
      <c r="B156" s="64" t="s">
        <v>68</v>
      </c>
      <c r="C156" s="65">
        <f>C133</f>
        <v>1</v>
      </c>
      <c r="D156" s="65">
        <v>0</v>
      </c>
      <c r="E156" s="65">
        <f>C156*D156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hidden="1" customHeight="1" x14ac:dyDescent="0.2">
      <c r="A157" s="67" t="s">
        <v>117</v>
      </c>
      <c r="B157" s="68" t="s">
        <v>68</v>
      </c>
      <c r="C157" s="65">
        <f>C133</f>
        <v>1</v>
      </c>
      <c r="D157" s="86">
        <v>0</v>
      </c>
      <c r="E157" s="66">
        <f>C157*D157</f>
        <v>0</v>
      </c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67" t="s">
        <v>117</v>
      </c>
      <c r="B158" s="68" t="s">
        <v>68</v>
      </c>
      <c r="C158" s="65">
        <v>1</v>
      </c>
      <c r="D158" s="125">
        <f>1%*D122</f>
        <v>0</v>
      </c>
      <c r="E158" s="66">
        <f>C158*D158</f>
        <v>0</v>
      </c>
      <c r="F158" s="3"/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115" t="s">
        <v>118</v>
      </c>
      <c r="B159" s="116" t="s">
        <v>35</v>
      </c>
      <c r="C159" s="116">
        <v>12</v>
      </c>
      <c r="D159" s="117">
        <f>SUM(E156:E158)</f>
        <v>0</v>
      </c>
      <c r="E159" s="117">
        <f>D159/C159</f>
        <v>0</v>
      </c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77" t="s">
        <v>59</v>
      </c>
      <c r="E160" s="78">
        <f>E152</f>
        <v>1</v>
      </c>
      <c r="F160" s="79">
        <f>E159*E160</f>
        <v>0</v>
      </c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1.25" customHeight="1" x14ac:dyDescent="0.2">
      <c r="A161" s="2"/>
      <c r="B161" s="2"/>
      <c r="C161" s="2"/>
      <c r="D161" s="3"/>
      <c r="E161" s="3"/>
      <c r="F161" s="3"/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 t="s">
        <v>168</v>
      </c>
      <c r="B162" s="126"/>
      <c r="C162" s="2"/>
      <c r="D162" s="3"/>
      <c r="E162" s="3"/>
      <c r="F162" s="3"/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126"/>
      <c r="C163" s="2"/>
      <c r="D163" s="3"/>
      <c r="E163" s="3"/>
      <c r="F163" s="3"/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115" t="s">
        <v>120</v>
      </c>
      <c r="B164" s="127">
        <v>176</v>
      </c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126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59" t="s">
        <v>29</v>
      </c>
      <c r="B166" s="60" t="s">
        <v>30</v>
      </c>
      <c r="C166" s="60" t="s">
        <v>121</v>
      </c>
      <c r="D166" s="61" t="s">
        <v>31</v>
      </c>
      <c r="E166" s="61" t="s">
        <v>32</v>
      </c>
      <c r="F166" s="62" t="s">
        <v>33</v>
      </c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63" t="s">
        <v>122</v>
      </c>
      <c r="B167" s="64" t="s">
        <v>123</v>
      </c>
      <c r="C167" s="128"/>
      <c r="D167" s="129"/>
      <c r="E167" s="65"/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63" t="s">
        <v>124</v>
      </c>
      <c r="B168" s="64" t="s">
        <v>123</v>
      </c>
      <c r="C168" s="100"/>
      <c r="D168" s="129"/>
      <c r="E168" s="65"/>
      <c r="F168" s="3"/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67" t="s">
        <v>125</v>
      </c>
      <c r="B169" s="68" t="s">
        <v>126</v>
      </c>
      <c r="C169" s="66">
        <f>B164</f>
        <v>176</v>
      </c>
      <c r="D169" s="130">
        <f>(C167*D167)+(C168*D168)</f>
        <v>0</v>
      </c>
      <c r="E169" s="66">
        <f>IFERROR(C169*D169,"-")</f>
        <v>0</v>
      </c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115" t="s">
        <v>127</v>
      </c>
      <c r="B170" s="116"/>
      <c r="C170" s="131"/>
      <c r="D170" s="132"/>
      <c r="E170" s="66"/>
      <c r="F170" s="3"/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3"/>
      <c r="E171" s="3"/>
      <c r="F171" s="105">
        <f>SUM(E167:E169)</f>
        <v>0</v>
      </c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1.25" customHeight="1" x14ac:dyDescent="0.2">
      <c r="A172" s="2"/>
      <c r="B172" s="2"/>
      <c r="C172" s="2"/>
      <c r="D172" s="3"/>
      <c r="E172" s="3"/>
      <c r="F172" s="3"/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 t="s">
        <v>128</v>
      </c>
      <c r="B173" s="2"/>
      <c r="C173" s="2"/>
      <c r="D173" s="3"/>
      <c r="E173" s="3"/>
      <c r="F173" s="3"/>
      <c r="G173" s="3"/>
      <c r="H173" s="2"/>
      <c r="I173" s="109"/>
      <c r="J173" s="109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59" t="s">
        <v>29</v>
      </c>
      <c r="B174" s="60" t="s">
        <v>30</v>
      </c>
      <c r="C174" s="60" t="s">
        <v>20</v>
      </c>
      <c r="D174" s="61" t="s">
        <v>31</v>
      </c>
      <c r="E174" s="61" t="s">
        <v>32</v>
      </c>
      <c r="F174" s="62" t="s">
        <v>33</v>
      </c>
      <c r="G174" s="3"/>
      <c r="H174" s="2"/>
      <c r="I174" s="109"/>
      <c r="J174" s="109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63" t="s">
        <v>169</v>
      </c>
      <c r="B175" s="64" t="s">
        <v>130</v>
      </c>
      <c r="C175" s="66">
        <f>C169</f>
        <v>176</v>
      </c>
      <c r="D175" s="100"/>
      <c r="E175" s="65">
        <f>C175*D175</f>
        <v>0</v>
      </c>
      <c r="F175" s="3"/>
      <c r="G175" s="3"/>
      <c r="H175" s="2"/>
      <c r="I175" s="109"/>
      <c r="J175" s="109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3"/>
      <c r="E176" s="3"/>
      <c r="F176" s="105">
        <f>E175</f>
        <v>0</v>
      </c>
      <c r="G176" s="3"/>
      <c r="H176" s="2"/>
      <c r="I176" s="109"/>
      <c r="J176" s="109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1.25" customHeight="1" x14ac:dyDescent="0.2">
      <c r="A177" s="2"/>
      <c r="B177" s="2"/>
      <c r="C177" s="2"/>
      <c r="D177" s="3"/>
      <c r="E177" s="3"/>
      <c r="F177" s="3"/>
      <c r="G177" s="3"/>
      <c r="H177" s="2"/>
      <c r="I177" s="109"/>
      <c r="J177" s="109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hidden="1" customHeight="1" x14ac:dyDescent="0.2">
      <c r="A178" s="2" t="s">
        <v>131</v>
      </c>
      <c r="B178" s="2"/>
      <c r="C178" s="2"/>
      <c r="D178" s="3"/>
      <c r="E178" s="3"/>
      <c r="F178" s="3"/>
      <c r="G178" s="3"/>
      <c r="H178" s="2"/>
      <c r="I178" s="109"/>
      <c r="J178" s="109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hidden="1" customHeight="1" x14ac:dyDescent="0.2">
      <c r="A179" s="59" t="s">
        <v>29</v>
      </c>
      <c r="B179" s="60" t="s">
        <v>30</v>
      </c>
      <c r="C179" s="60" t="s">
        <v>20</v>
      </c>
      <c r="D179" s="61" t="s">
        <v>31</v>
      </c>
      <c r="E179" s="61" t="s">
        <v>32</v>
      </c>
      <c r="F179" s="62" t="s">
        <v>33</v>
      </c>
      <c r="G179" s="3"/>
      <c r="H179" s="2"/>
      <c r="I179" s="109"/>
      <c r="J179" s="109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63" t="s">
        <v>132</v>
      </c>
      <c r="B180" s="64" t="s">
        <v>68</v>
      </c>
      <c r="C180" s="133">
        <v>0</v>
      </c>
      <c r="D180" s="113">
        <v>6000</v>
      </c>
      <c r="E180" s="65">
        <f>C180*D180</f>
        <v>0</v>
      </c>
      <c r="F180" s="3"/>
      <c r="G180" s="3"/>
      <c r="H180" s="2"/>
      <c r="I180" s="109"/>
      <c r="J180" s="109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63" t="s">
        <v>133</v>
      </c>
      <c r="B181" s="64" t="s">
        <v>68</v>
      </c>
      <c r="C181" s="133">
        <v>2</v>
      </c>
      <c r="D181" s="65"/>
      <c r="E181" s="65"/>
      <c r="F181" s="3"/>
      <c r="G181" s="3"/>
      <c r="H181" s="2"/>
      <c r="I181" s="109"/>
      <c r="J181" s="109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3" t="s">
        <v>134</v>
      </c>
      <c r="B182" s="64" t="s">
        <v>68</v>
      </c>
      <c r="C182" s="65">
        <f>C180*C181</f>
        <v>0</v>
      </c>
      <c r="D182" s="113">
        <v>3000</v>
      </c>
      <c r="E182" s="65">
        <f>C182*D182</f>
        <v>0</v>
      </c>
      <c r="F182" s="3"/>
      <c r="G182" s="3"/>
      <c r="H182" s="2"/>
      <c r="I182" s="109"/>
      <c r="J182" s="109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7" t="s">
        <v>135</v>
      </c>
      <c r="B183" s="68" t="s">
        <v>136</v>
      </c>
      <c r="C183" s="134">
        <v>10000</v>
      </c>
      <c r="D183" s="66">
        <f>E180+E182</f>
        <v>0</v>
      </c>
      <c r="E183" s="66">
        <f>IFERROR(D183/C183,"-")</f>
        <v>0</v>
      </c>
      <c r="F183" s="3"/>
      <c r="G183" s="3"/>
      <c r="H183" s="2"/>
      <c r="I183" s="109"/>
      <c r="J183" s="109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67" t="s">
        <v>137</v>
      </c>
      <c r="B184" s="68" t="s">
        <v>138</v>
      </c>
      <c r="C184" s="66">
        <f>B164</f>
        <v>176</v>
      </c>
      <c r="D184" s="66">
        <f>E183</f>
        <v>0</v>
      </c>
      <c r="E184" s="66">
        <f>IFERROR(C184*D184,0)</f>
        <v>0</v>
      </c>
      <c r="F184" s="3"/>
      <c r="G184" s="3"/>
      <c r="H184" s="2"/>
      <c r="I184" s="109"/>
      <c r="J184" s="109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hidden="1" customHeight="1" x14ac:dyDescent="0.2">
      <c r="A185" s="2"/>
      <c r="B185" s="2"/>
      <c r="C185" s="2"/>
      <c r="D185" s="3"/>
      <c r="E185" s="3"/>
      <c r="F185" s="105">
        <f>E184</f>
        <v>0</v>
      </c>
      <c r="G185" s="3"/>
      <c r="H185" s="2"/>
      <c r="I185" s="109"/>
      <c r="J185" s="109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1.25" customHeight="1" x14ac:dyDescent="0.2">
      <c r="A186" s="2"/>
      <c r="B186" s="2"/>
      <c r="C186" s="2"/>
      <c r="D186" s="3"/>
      <c r="E186" s="3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95" t="s">
        <v>139</v>
      </c>
      <c r="B187" s="96"/>
      <c r="C187" s="96"/>
      <c r="D187" s="36"/>
      <c r="E187" s="97"/>
      <c r="F187" s="105">
        <f>+SUM(F122:F186)</f>
        <v>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1.25" customHeight="1" x14ac:dyDescent="0.2">
      <c r="A188" s="2"/>
      <c r="B188" s="2"/>
      <c r="C188" s="2"/>
      <c r="D188" s="3"/>
      <c r="E188" s="3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hidden="1" customHeight="1" x14ac:dyDescent="0.2">
      <c r="A189" s="23" t="s">
        <v>140</v>
      </c>
      <c r="B189" s="23"/>
      <c r="C189" s="23"/>
      <c r="D189" s="22"/>
      <c r="E189" s="22"/>
      <c r="F189" s="73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1.25" hidden="1" customHeight="1" x14ac:dyDescent="0.2">
      <c r="A190" s="2"/>
      <c r="B190" s="2"/>
      <c r="C190" s="2"/>
      <c r="D190" s="3"/>
      <c r="E190" s="3"/>
      <c r="F190" s="3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hidden="1" customHeight="1" x14ac:dyDescent="0.2">
      <c r="A191" s="59" t="s">
        <v>29</v>
      </c>
      <c r="B191" s="60" t="s">
        <v>30</v>
      </c>
      <c r="C191" s="60" t="s">
        <v>20</v>
      </c>
      <c r="D191" s="61" t="s">
        <v>31</v>
      </c>
      <c r="E191" s="61" t="s">
        <v>32</v>
      </c>
      <c r="F191" s="62" t="s">
        <v>33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hidden="1" customHeight="1" x14ac:dyDescent="0.2">
      <c r="A192" s="67" t="s">
        <v>141</v>
      </c>
      <c r="B192" s="68" t="s">
        <v>68</v>
      </c>
      <c r="C192" s="135">
        <v>0</v>
      </c>
      <c r="D192" s="113">
        <v>50</v>
      </c>
      <c r="E192" s="66">
        <f>C192*D192</f>
        <v>0</v>
      </c>
      <c r="F192" s="108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67"/>
      <c r="B193" s="68"/>
      <c r="C193" s="135"/>
      <c r="D193" s="113"/>
      <c r="E193" s="66">
        <f>C193*D193</f>
        <v>0</v>
      </c>
      <c r="F193" s="108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/>
      <c r="B194" s="68"/>
      <c r="C194" s="135"/>
      <c r="D194" s="113"/>
      <c r="E194" s="66">
        <f>C194*D194</f>
        <v>0</v>
      </c>
      <c r="F194" s="108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/>
      <c r="B195" s="68"/>
      <c r="C195" s="99"/>
      <c r="D195" s="113"/>
      <c r="E195" s="66"/>
      <c r="F195" s="108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67"/>
      <c r="B196" s="68"/>
      <c r="C196" s="66"/>
      <c r="D196" s="86"/>
      <c r="E196" s="66">
        <f>C196*D196</f>
        <v>0</v>
      </c>
      <c r="F196" s="108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hidden="1" customHeight="1" x14ac:dyDescent="0.2">
      <c r="A197" s="67" t="s">
        <v>142</v>
      </c>
      <c r="B197" s="68" t="s">
        <v>143</v>
      </c>
      <c r="C197" s="135"/>
      <c r="D197" s="113"/>
      <c r="E197" s="66">
        <f>C197*D197</f>
        <v>0</v>
      </c>
      <c r="F197" s="108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hidden="1" customHeight="1" x14ac:dyDescent="0.2">
      <c r="A198" s="23"/>
      <c r="B198" s="23"/>
      <c r="C198" s="23"/>
      <c r="D198" s="23"/>
      <c r="E198" s="22"/>
      <c r="F198" s="105">
        <f>SUM(E192:E197)</f>
        <v>0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1.25" hidden="1" customHeight="1" x14ac:dyDescent="0.2">
      <c r="A199" s="2"/>
      <c r="B199" s="2"/>
      <c r="C199" s="2"/>
      <c r="D199" s="3"/>
      <c r="E199" s="3"/>
      <c r="F199" s="3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hidden="1" customHeight="1" x14ac:dyDescent="0.2">
      <c r="A200" s="95" t="s">
        <v>144</v>
      </c>
      <c r="B200" s="96"/>
      <c r="C200" s="96"/>
      <c r="D200" s="36"/>
      <c r="E200" s="97"/>
      <c r="F200" s="105">
        <f>+F198</f>
        <v>0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1.25" hidden="1" customHeight="1" x14ac:dyDescent="0.2">
      <c r="A201" s="2"/>
      <c r="B201" s="2"/>
      <c r="C201" s="2"/>
      <c r="D201" s="3"/>
      <c r="E201" s="3"/>
      <c r="F201" s="3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hidden="1" customHeight="1" x14ac:dyDescent="0.2">
      <c r="A202" s="23" t="s">
        <v>145</v>
      </c>
      <c r="B202" s="23"/>
      <c r="C202" s="23"/>
      <c r="D202" s="22"/>
      <c r="E202" s="22"/>
      <c r="F202" s="73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1.25" hidden="1" customHeight="1" x14ac:dyDescent="0.2">
      <c r="A203" s="2"/>
      <c r="B203" s="2"/>
      <c r="C203" s="2"/>
      <c r="D203" s="3"/>
      <c r="E203" s="3"/>
      <c r="F203" s="3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hidden="1" customHeight="1" x14ac:dyDescent="0.2">
      <c r="A204" s="59" t="s">
        <v>29</v>
      </c>
      <c r="B204" s="60" t="s">
        <v>30</v>
      </c>
      <c r="C204" s="60" t="s">
        <v>20</v>
      </c>
      <c r="D204" s="61" t="s">
        <v>31</v>
      </c>
      <c r="E204" s="61" t="s">
        <v>32</v>
      </c>
      <c r="F204" s="62" t="s">
        <v>33</v>
      </c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hidden="1" customHeight="1" x14ac:dyDescent="0.2">
      <c r="A205" s="67" t="s">
        <v>146</v>
      </c>
      <c r="B205" s="136" t="s">
        <v>143</v>
      </c>
      <c r="C205" s="89">
        <v>0</v>
      </c>
      <c r="D205" s="86">
        <v>600</v>
      </c>
      <c r="E205" s="66">
        <f>+D205*C205</f>
        <v>0</v>
      </c>
      <c r="F205" s="108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hidden="1" customHeight="1" x14ac:dyDescent="0.2">
      <c r="A206" s="67" t="s">
        <v>147</v>
      </c>
      <c r="B206" s="136" t="s">
        <v>35</v>
      </c>
      <c r="C206" s="68">
        <v>60</v>
      </c>
      <c r="D206" s="137">
        <f>SUM(E205)</f>
        <v>0</v>
      </c>
      <c r="E206" s="137">
        <f>+D206/C206</f>
        <v>0</v>
      </c>
      <c r="F206" s="108"/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hidden="1" customHeight="1" x14ac:dyDescent="0.2">
      <c r="A207" s="67" t="s">
        <v>148</v>
      </c>
      <c r="B207" s="136" t="s">
        <v>35</v>
      </c>
      <c r="C207" s="68">
        <v>1</v>
      </c>
      <c r="D207" s="86">
        <v>100</v>
      </c>
      <c r="E207" s="66">
        <f>C207*D207</f>
        <v>100</v>
      </c>
      <c r="F207" s="108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hidden="1" customHeight="1" x14ac:dyDescent="0.2">
      <c r="A208" s="67" t="s">
        <v>148</v>
      </c>
      <c r="B208" s="136" t="s">
        <v>149</v>
      </c>
      <c r="C208" s="68">
        <v>0</v>
      </c>
      <c r="D208" s="137">
        <f>+E207</f>
        <v>100</v>
      </c>
      <c r="E208" s="137">
        <f>C208*D208</f>
        <v>0</v>
      </c>
      <c r="F208" s="108"/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hidden="1" customHeight="1" x14ac:dyDescent="0.2">
      <c r="A209" s="88"/>
      <c r="B209" s="88"/>
      <c r="C209" s="2"/>
      <c r="D209" s="77" t="s">
        <v>59</v>
      </c>
      <c r="E209" s="78">
        <f>E152</f>
        <v>1</v>
      </c>
      <c r="F209" s="105">
        <f>(E208+E206)*E209</f>
        <v>0</v>
      </c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1.25" hidden="1" customHeight="1" x14ac:dyDescent="0.2">
      <c r="A210" s="2"/>
      <c r="B210" s="2"/>
      <c r="C210" s="2"/>
      <c r="D210" s="3"/>
      <c r="E210" s="3"/>
      <c r="F210" s="3"/>
      <c r="G210" s="138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  <c r="Y210" s="139"/>
      <c r="Z210" s="139"/>
    </row>
    <row r="211" spans="1:26" ht="12.75" hidden="1" customHeight="1" x14ac:dyDescent="0.2">
      <c r="A211" s="95" t="s">
        <v>150</v>
      </c>
      <c r="B211" s="96"/>
      <c r="C211" s="96"/>
      <c r="D211" s="36"/>
      <c r="E211" s="97"/>
      <c r="F211" s="105">
        <f>+F209</f>
        <v>0</v>
      </c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1.25" customHeight="1" x14ac:dyDescent="0.2">
      <c r="A212" s="2"/>
      <c r="B212" s="2"/>
      <c r="C212" s="2"/>
      <c r="D212" s="3"/>
      <c r="E212" s="3"/>
      <c r="F212" s="3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7.25" customHeight="1" x14ac:dyDescent="0.2">
      <c r="A213" s="95" t="s">
        <v>151</v>
      </c>
      <c r="B213" s="102"/>
      <c r="C213" s="102"/>
      <c r="D213" s="103"/>
      <c r="E213" s="104"/>
      <c r="F213" s="85">
        <f>+F93+F114+F187+F200+F211</f>
        <v>0</v>
      </c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1.25" customHeight="1" x14ac:dyDescent="0.2">
      <c r="A214" s="2"/>
      <c r="B214" s="2"/>
      <c r="C214" s="2"/>
      <c r="D214" s="3"/>
      <c r="E214" s="3"/>
      <c r="F214" s="3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3" t="s">
        <v>152</v>
      </c>
      <c r="B215" s="2"/>
      <c r="C215" s="2"/>
      <c r="D215" s="3"/>
      <c r="E215" s="3"/>
      <c r="F215" s="3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1.25" customHeight="1" x14ac:dyDescent="0.2">
      <c r="A216" s="2"/>
      <c r="B216" s="2"/>
      <c r="C216" s="2"/>
      <c r="D216" s="3"/>
      <c r="E216" s="3"/>
      <c r="F216" s="3"/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59" t="s">
        <v>29</v>
      </c>
      <c r="B217" s="60" t="s">
        <v>30</v>
      </c>
      <c r="C217" s="60" t="s">
        <v>20</v>
      </c>
      <c r="D217" s="61" t="s">
        <v>31</v>
      </c>
      <c r="E217" s="61" t="s">
        <v>32</v>
      </c>
      <c r="F217" s="62" t="s">
        <v>33</v>
      </c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63" t="s">
        <v>153</v>
      </c>
      <c r="B218" s="64" t="s">
        <v>14</v>
      </c>
      <c r="C218" s="75">
        <f>'26.BDI'!C21*100</f>
        <v>18.96</v>
      </c>
      <c r="D218" s="65">
        <f>+F213</f>
        <v>0</v>
      </c>
      <c r="E218" s="65">
        <f>C218*D218/100</f>
        <v>0</v>
      </c>
      <c r="F218" s="3"/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3"/>
      <c r="E219" s="3"/>
      <c r="F219" s="105">
        <f>+E218</f>
        <v>0</v>
      </c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1.25" customHeight="1" x14ac:dyDescent="0.2">
      <c r="A220" s="2"/>
      <c r="B220" s="2"/>
      <c r="C220" s="2"/>
      <c r="D220" s="3"/>
      <c r="E220" s="3"/>
      <c r="F220" s="3"/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95" t="s">
        <v>154</v>
      </c>
      <c r="B221" s="102"/>
      <c r="C221" s="102"/>
      <c r="D221" s="103"/>
      <c r="E221" s="104"/>
      <c r="F221" s="85">
        <f>F219</f>
        <v>0</v>
      </c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3"/>
      <c r="B222" s="23"/>
      <c r="C222" s="23"/>
      <c r="D222" s="22"/>
      <c r="E222" s="22"/>
      <c r="F222" s="73"/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1.25" customHeight="1" x14ac:dyDescent="0.2">
      <c r="A223" s="2"/>
      <c r="B223" s="2"/>
      <c r="C223" s="2"/>
      <c r="D223" s="3"/>
      <c r="E223" s="3"/>
      <c r="F223" s="3"/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.75" customHeight="1" x14ac:dyDescent="0.2">
      <c r="A224" s="95" t="s">
        <v>155</v>
      </c>
      <c r="B224" s="102"/>
      <c r="C224" s="102"/>
      <c r="D224" s="103"/>
      <c r="E224" s="104"/>
      <c r="F224" s="85">
        <f>F213+F221</f>
        <v>0</v>
      </c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" customHeight="1" x14ac:dyDescent="0.2">
      <c r="A225" s="1"/>
      <c r="B225" s="1"/>
      <c r="C225" s="1"/>
      <c r="D225" s="140"/>
      <c r="E225" s="140"/>
      <c r="F225" s="140"/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10"/>
      <c r="B226" s="10"/>
      <c r="C226" s="10"/>
      <c r="D226" s="9"/>
      <c r="E226" s="9"/>
      <c r="F226" s="3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141" t="s">
        <v>156</v>
      </c>
      <c r="B227" s="40"/>
      <c r="C227" s="40"/>
      <c r="D227" s="142">
        <v>176</v>
      </c>
      <c r="E227" s="143" t="s">
        <v>157</v>
      </c>
      <c r="F227" s="3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3"/>
      <c r="E228" s="3"/>
      <c r="F228" s="3"/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2">
      <c r="A229" s="95" t="s">
        <v>158</v>
      </c>
      <c r="B229" s="96"/>
      <c r="C229" s="96"/>
      <c r="D229" s="36"/>
      <c r="E229" s="144" t="s">
        <v>159</v>
      </c>
      <c r="F229" s="145">
        <f>F224/D227</f>
        <v>0</v>
      </c>
      <c r="G229" s="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" customHeight="1" x14ac:dyDescent="0.2"/>
    <row r="231" spans="1:26" ht="13.5" customHeight="1" x14ac:dyDescent="0.2"/>
    <row r="232" spans="1:26" ht="9.75" customHeight="1" x14ac:dyDescent="0.2"/>
    <row r="233" spans="1:26" ht="9.75" customHeight="1" x14ac:dyDescent="0.2"/>
    <row r="234" spans="1:26" ht="12.75" customHeight="1" x14ac:dyDescent="0.2"/>
    <row r="235" spans="1:26" ht="12.75" customHeight="1" x14ac:dyDescent="0.2"/>
    <row r="236" spans="1:26" ht="12.75" customHeight="1" x14ac:dyDescent="0.2"/>
    <row r="237" spans="1:26" ht="12.75" customHeight="1" x14ac:dyDescent="0.2"/>
    <row r="238" spans="1:26" ht="12.75" customHeight="1" x14ac:dyDescent="0.2"/>
    <row r="239" spans="1:26" ht="12.75" customHeight="1" x14ac:dyDescent="0.2"/>
    <row r="240" spans="1:26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9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7">
    <mergeCell ref="A37:D37"/>
    <mergeCell ref="A43:D43"/>
    <mergeCell ref="A11:F11"/>
    <mergeCell ref="A12:F12"/>
    <mergeCell ref="A14:F14"/>
    <mergeCell ref="A21:C21"/>
    <mergeCell ref="A36:E36"/>
  </mergeCells>
  <hyperlinks>
    <hyperlink ref="A24" location="Google_Sheet_Link_543727741" display="3.1.1. Depreciação" xr:uid="{00000000-0004-0000-0700-000000000000}"/>
    <hyperlink ref="A25" location="Google_Sheet_Link_759525048" display="3.1.2. Remuneração do Capital" xr:uid="{00000000-0004-0000-0700-000001000000}"/>
    <hyperlink ref="A120" location="Google_Sheet_Link_543727741" display="3.1.1. Depreciação" xr:uid="{00000000-0004-0000-0700-000002000000}"/>
    <hyperlink ref="A136" location="Google_Sheet_Link_759525048" display="3.1.2. Remuneração do Capital" xr:uid="{00000000-0004-0000-0700-000003000000}"/>
  </hyperlinks>
  <pageMargins left="0.905555555555556" right="0.51180555555555496" top="0.74791666666666701" bottom="0.74791666666666701" header="0.51180555555555496" footer="0"/>
  <pageSetup paperSize="9" firstPageNumber="0" fitToHeight="2" orientation="portrait" horizontalDpi="300" verticalDpi="300"/>
  <headerFooter>
    <oddFooter>&amp;R&amp;P de</oddFooter>
  </headerFooter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1000"/>
  <sheetViews>
    <sheetView topLeftCell="A11" workbookViewId="0">
      <selection activeCell="A11" sqref="A11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hidden="1" customHeight="1" x14ac:dyDescent="0.2">
      <c r="A1" s="1" t="s">
        <v>0</v>
      </c>
      <c r="B1" s="2"/>
      <c r="C1" s="2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hidden="1" customHeight="1" x14ac:dyDescent="0.2">
      <c r="A2" s="4" t="s">
        <v>1</v>
      </c>
      <c r="B2" s="2"/>
      <c r="C2" s="2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hidden="1" customHeight="1" x14ac:dyDescent="0.2">
      <c r="A3" s="4" t="s">
        <v>2</v>
      </c>
      <c r="B3" s="2"/>
      <c r="C3" s="2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hidden="1" customHeight="1" x14ac:dyDescent="0.2">
      <c r="A4" s="4" t="s">
        <v>3</v>
      </c>
      <c r="B4" s="2"/>
      <c r="C4" s="2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hidden="1" customHeight="1" x14ac:dyDescent="0.2">
      <c r="A5" s="1" t="s">
        <v>4</v>
      </c>
      <c r="B5" s="2"/>
      <c r="C5" s="5"/>
      <c r="D5" s="5"/>
      <c r="E5" s="5"/>
      <c r="F5" s="5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hidden="1" customHeight="1" x14ac:dyDescent="0.2">
      <c r="A6" s="6" t="s">
        <v>5</v>
      </c>
      <c r="B6" s="5"/>
      <c r="C6" s="5"/>
      <c r="D6" s="5"/>
      <c r="E6" s="5"/>
      <c r="F6" s="5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hidden="1" customHeight="1" x14ac:dyDescent="0.2">
      <c r="A7" s="2"/>
      <c r="B7" s="5"/>
      <c r="C7" s="5"/>
      <c r="D7" s="5"/>
      <c r="E7" s="5"/>
      <c r="F7" s="5"/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hidden="1" customHeight="1" x14ac:dyDescent="0.2">
      <c r="A8" s="7" t="s">
        <v>6</v>
      </c>
      <c r="B8" s="5"/>
      <c r="C8" s="5"/>
      <c r="D8" s="5"/>
      <c r="E8" s="5"/>
      <c r="F8" s="5"/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hidden="1" customHeight="1" x14ac:dyDescent="0.2">
      <c r="A9" s="4" t="s">
        <v>7</v>
      </c>
      <c r="B9" s="5"/>
      <c r="C9" s="5"/>
      <c r="D9" s="5"/>
      <c r="E9" s="5"/>
      <c r="F9" s="5"/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hidden="1" customHeight="1" x14ac:dyDescent="0.2">
      <c r="A10" s="2"/>
      <c r="B10" s="5"/>
      <c r="C10" s="5"/>
      <c r="D10" s="3"/>
      <c r="E10" s="3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61" t="s">
        <v>176</v>
      </c>
      <c r="B11" s="261"/>
      <c r="C11" s="261"/>
      <c r="D11" s="261"/>
      <c r="E11" s="261"/>
      <c r="F11" s="261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1.75" customHeight="1" x14ac:dyDescent="0.2">
      <c r="A12" s="262" t="s">
        <v>177</v>
      </c>
      <c r="B12" s="262"/>
      <c r="C12" s="262"/>
      <c r="D12" s="262"/>
      <c r="E12" s="262"/>
      <c r="F12" s="262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0.5" customHeight="1" x14ac:dyDescent="0.2">
      <c r="A13" s="11"/>
      <c r="B13" s="5"/>
      <c r="C13" s="5"/>
      <c r="D13" s="3"/>
      <c r="E13" s="3"/>
      <c r="F13" s="12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263" t="s">
        <v>11</v>
      </c>
      <c r="B14" s="263"/>
      <c r="C14" s="263"/>
      <c r="D14" s="263"/>
      <c r="E14" s="263"/>
      <c r="F14" s="263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13" t="s">
        <v>12</v>
      </c>
      <c r="B15" s="14"/>
      <c r="C15" s="14"/>
      <c r="D15" s="15"/>
      <c r="E15" s="16" t="s">
        <v>13</v>
      </c>
      <c r="F15" s="17" t="s">
        <v>14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18" t="str">
        <f>A49</f>
        <v>1. Mão-de-obra</v>
      </c>
      <c r="B16" s="19"/>
      <c r="C16" s="19"/>
      <c r="D16" s="19"/>
      <c r="E16" s="20">
        <f>+F93</f>
        <v>0</v>
      </c>
      <c r="F16" s="21">
        <f t="shared" ref="F16:F32" si="0">IFERROR(E16/$E$33,0)</f>
        <v>0</v>
      </c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5.75" customHeight="1" x14ac:dyDescent="0.2">
      <c r="A17" s="24" t="str">
        <f>A51</f>
        <v>1.1. Operador de Máquinas</v>
      </c>
      <c r="B17" s="25"/>
      <c r="C17" s="25"/>
      <c r="D17" s="25"/>
      <c r="E17" s="26">
        <f>F70</f>
        <v>0</v>
      </c>
      <c r="F17" s="27">
        <f t="shared" si="0"/>
        <v>0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24" t="str">
        <f>A72</f>
        <v>1.2. Vale Transporte</v>
      </c>
      <c r="B18" s="25"/>
      <c r="C18" s="25"/>
      <c r="D18" s="25"/>
      <c r="E18" s="26">
        <f>F78</f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">
      <c r="A19" s="24" t="str">
        <f>A80</f>
        <v>1.3. Vale-refeição (mensal)</v>
      </c>
      <c r="B19" s="25"/>
      <c r="C19" s="25"/>
      <c r="D19" s="25"/>
      <c r="E19" s="26">
        <f>F85</f>
        <v>0</v>
      </c>
      <c r="F19" s="27">
        <f t="shared" si="0"/>
        <v>0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">
      <c r="A20" s="24" t="str">
        <f>A87</f>
        <v>1.4. Plano de Benefício Social  (Seguro de vida) e (Manutenção e Capacitação Profissional )</v>
      </c>
      <c r="B20" s="25"/>
      <c r="C20" s="25"/>
      <c r="D20" s="25"/>
      <c r="E20" s="26">
        <f>F91</f>
        <v>0</v>
      </c>
      <c r="F20" s="27">
        <f t="shared" si="0"/>
        <v>0</v>
      </c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">
      <c r="A21" s="264" t="str">
        <f>A95</f>
        <v>2. Uniformes e Equipamentos de Proteção Individual</v>
      </c>
      <c r="B21" s="264"/>
      <c r="C21" s="264"/>
      <c r="D21" s="19"/>
      <c r="E21" s="20">
        <f>+F114</f>
        <v>0</v>
      </c>
      <c r="F21" s="21">
        <f t="shared" si="0"/>
        <v>0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A116</f>
        <v xml:space="preserve">3. Veículos e Máquinas </v>
      </c>
      <c r="B22" s="29"/>
      <c r="C22" s="19"/>
      <c r="D22" s="19"/>
      <c r="E22" s="20">
        <f>+F187</f>
        <v>0</v>
      </c>
      <c r="F22" s="21">
        <f t="shared" si="0"/>
        <v>0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0" t="str">
        <f>A118</f>
        <v xml:space="preserve">3.1. Veículo/Máquina </v>
      </c>
      <c r="B23" s="31"/>
      <c r="C23" s="25"/>
      <c r="D23" s="25"/>
      <c r="E23" s="26">
        <f>SUM(E24:E29)</f>
        <v>0</v>
      </c>
      <c r="F23" s="27">
        <f t="shared" si="0"/>
        <v>0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32" t="s">
        <v>15</v>
      </c>
      <c r="B24" s="31"/>
      <c r="C24" s="25"/>
      <c r="D24" s="25"/>
      <c r="E24" s="26">
        <f>F134</f>
        <v>0</v>
      </c>
      <c r="F24" s="27">
        <f t="shared" si="0"/>
        <v>0</v>
      </c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32" t="s">
        <v>16</v>
      </c>
      <c r="B25" s="31"/>
      <c r="C25" s="25"/>
      <c r="D25" s="25"/>
      <c r="E25" s="26">
        <f>F152</f>
        <v>0</v>
      </c>
      <c r="F25" s="27">
        <f t="shared" si="0"/>
        <v>0</v>
      </c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30" t="str">
        <f>A154</f>
        <v>3.1.3. Impostos e Seguros</v>
      </c>
      <c r="B26" s="31"/>
      <c r="C26" s="25"/>
      <c r="D26" s="25"/>
      <c r="E26" s="26">
        <f>F160</f>
        <v>0</v>
      </c>
      <c r="F26" s="27">
        <f t="shared" si="0"/>
        <v>0</v>
      </c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30" t="str">
        <f>A162</f>
        <v>3.1.4. Consumos de óleo diesel</v>
      </c>
      <c r="B27" s="31"/>
      <c r="C27" s="25"/>
      <c r="D27" s="25"/>
      <c r="E27" s="26">
        <f>F171</f>
        <v>0</v>
      </c>
      <c r="F27" s="27">
        <f t="shared" si="0"/>
        <v>0</v>
      </c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30" t="str">
        <f>A173</f>
        <v xml:space="preserve">3.1.5. Manutenção/Consumos </v>
      </c>
      <c r="B28" s="31"/>
      <c r="C28" s="25"/>
      <c r="D28" s="25"/>
      <c r="E28" s="26">
        <f>F176</f>
        <v>0</v>
      </c>
      <c r="F28" s="27">
        <f t="shared" si="0"/>
        <v>0</v>
      </c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hidden="1" customHeight="1" x14ac:dyDescent="0.2">
      <c r="A29" s="30" t="str">
        <f>A178</f>
        <v>3.1.6. Pneus</v>
      </c>
      <c r="B29" s="31"/>
      <c r="C29" s="25"/>
      <c r="D29" s="25"/>
      <c r="E29" s="26">
        <f>F185</f>
        <v>0</v>
      </c>
      <c r="F29" s="27">
        <f t="shared" si="0"/>
        <v>0</v>
      </c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hidden="1" customHeight="1" x14ac:dyDescent="0.2">
      <c r="A30" s="28" t="str">
        <f>A189</f>
        <v xml:space="preserve">4. Ferramentas e materiais </v>
      </c>
      <c r="B30" s="29"/>
      <c r="C30" s="19"/>
      <c r="D30" s="19"/>
      <c r="E30" s="20">
        <f>+F200</f>
        <v>0</v>
      </c>
      <c r="F30" s="21">
        <f t="shared" si="0"/>
        <v>0</v>
      </c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5.75" hidden="1" customHeight="1" x14ac:dyDescent="0.2">
      <c r="A31" s="28" t="str">
        <f>A202</f>
        <v xml:space="preserve">5. Monitoramento da frota  </v>
      </c>
      <c r="B31" s="29"/>
      <c r="C31" s="19"/>
      <c r="D31" s="19"/>
      <c r="E31" s="20">
        <f>+F211</f>
        <v>0</v>
      </c>
      <c r="F31" s="21">
        <f t="shared" si="0"/>
        <v>0</v>
      </c>
      <c r="G31" s="2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5.75" customHeight="1" x14ac:dyDescent="0.2">
      <c r="A32" s="28" t="str">
        <f>A215</f>
        <v>4. Benefícios e Despesas Indiretas - BDI</v>
      </c>
      <c r="B32" s="29"/>
      <c r="C32" s="19"/>
      <c r="D32" s="19"/>
      <c r="E32" s="33">
        <f>+F221</f>
        <v>0</v>
      </c>
      <c r="F32" s="21">
        <f t="shared" si="0"/>
        <v>0</v>
      </c>
      <c r="G32" s="22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5.75" customHeight="1" x14ac:dyDescent="0.2">
      <c r="A33" s="34" t="s">
        <v>17</v>
      </c>
      <c r="B33" s="35"/>
      <c r="C33" s="36"/>
      <c r="D33" s="36"/>
      <c r="E33" s="37">
        <f>E16+E21+E22+E30+E31+E32</f>
        <v>0</v>
      </c>
      <c r="F33" s="38">
        <f>F16+F21+F22+F30+F31+F32</f>
        <v>0</v>
      </c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3"/>
      <c r="E34" s="3"/>
      <c r="F34" s="3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3"/>
      <c r="E35" s="3"/>
      <c r="F35" s="3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63" t="s">
        <v>18</v>
      </c>
      <c r="B36" s="263"/>
      <c r="C36" s="263"/>
      <c r="D36" s="263"/>
      <c r="E36" s="263"/>
      <c r="F36" s="3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59" t="s">
        <v>19</v>
      </c>
      <c r="B37" s="259"/>
      <c r="C37" s="259"/>
      <c r="D37" s="259"/>
      <c r="E37" s="39" t="s">
        <v>20</v>
      </c>
      <c r="F37" s="3"/>
      <c r="G37" s="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4" t="str">
        <f>+A51</f>
        <v>1.1. Operador de Máquinas</v>
      </c>
      <c r="B38" s="25"/>
      <c r="C38" s="25"/>
      <c r="D38" s="40"/>
      <c r="E38" s="41">
        <f>C69</f>
        <v>1</v>
      </c>
      <c r="F38" s="3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 t="s">
        <v>174</v>
      </c>
      <c r="B39" s="25"/>
      <c r="C39" s="25"/>
      <c r="D39" s="40"/>
      <c r="E39" s="42"/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4" t="s">
        <v>23</v>
      </c>
      <c r="B40" s="25"/>
      <c r="C40" s="25"/>
      <c r="D40" s="40"/>
      <c r="E40" s="43">
        <v>0</v>
      </c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2">
      <c r="A41" s="44" t="s">
        <v>24</v>
      </c>
      <c r="B41" s="45"/>
      <c r="C41" s="45"/>
      <c r="D41" s="46"/>
      <c r="E41" s="47">
        <f>SUM(E38)</f>
        <v>1</v>
      </c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2">
      <c r="A42" s="48"/>
      <c r="B42" s="49"/>
      <c r="C42" s="3"/>
      <c r="D42" s="3"/>
      <c r="E42" s="12"/>
      <c r="F42" s="3"/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2">
      <c r="A43" s="260" t="s">
        <v>25</v>
      </c>
      <c r="B43" s="260"/>
      <c r="C43" s="260"/>
      <c r="D43" s="260"/>
      <c r="E43" s="39" t="s">
        <v>20</v>
      </c>
      <c r="F43" s="2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2">
      <c r="A44" s="50" t="str">
        <f>+A118</f>
        <v xml:space="preserve">3.1. Veículo/Máquina </v>
      </c>
      <c r="B44" s="51"/>
      <c r="C44" s="51"/>
      <c r="D44" s="52"/>
      <c r="E44" s="53">
        <f>C133</f>
        <v>1</v>
      </c>
      <c r="F44" s="2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2">
      <c r="A45" s="3"/>
      <c r="B45" s="3"/>
      <c r="C45" s="3"/>
      <c r="D45" s="2"/>
      <c r="E45" s="54"/>
      <c r="F45" s="2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3"/>
      <c r="B46" s="3"/>
      <c r="C46" s="3"/>
      <c r="D46" s="2"/>
      <c r="E46" s="55"/>
      <c r="F46" s="2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56" t="s">
        <v>26</v>
      </c>
      <c r="B47" s="57">
        <f>'27.Horários'!F17/'27.Horários'!F18</f>
        <v>1</v>
      </c>
      <c r="C47" s="22"/>
      <c r="D47" s="23"/>
      <c r="E47" s="58"/>
      <c r="F47" s="23"/>
      <c r="G47" s="22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5.75" customHeight="1" x14ac:dyDescent="0.2">
      <c r="A48" s="3"/>
      <c r="B48" s="3"/>
      <c r="C48" s="3"/>
      <c r="D48" s="2"/>
      <c r="E48" s="55"/>
      <c r="F48" s="2"/>
      <c r="G48" s="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3" t="s">
        <v>27</v>
      </c>
      <c r="B49" s="2"/>
      <c r="C49" s="2"/>
      <c r="D49" s="3"/>
      <c r="E49" s="3"/>
      <c r="F49" s="3"/>
      <c r="G49" s="3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1.25" customHeight="1" x14ac:dyDescent="0.2">
      <c r="A50" s="2"/>
      <c r="B50" s="2"/>
      <c r="C50" s="2"/>
      <c r="D50" s="3"/>
      <c r="E50" s="3"/>
      <c r="F50" s="3"/>
      <c r="G50" s="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 t="s">
        <v>178</v>
      </c>
      <c r="B51" s="2"/>
      <c r="C51" s="2"/>
      <c r="D51" s="3"/>
      <c r="E51" s="3"/>
      <c r="F51" s="3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59" t="s">
        <v>29</v>
      </c>
      <c r="B52" s="60" t="s">
        <v>30</v>
      </c>
      <c r="C52" s="60" t="s">
        <v>20</v>
      </c>
      <c r="D52" s="61" t="s">
        <v>31</v>
      </c>
      <c r="E52" s="61" t="s">
        <v>32</v>
      </c>
      <c r="F52" s="62" t="s">
        <v>33</v>
      </c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63" t="s">
        <v>34</v>
      </c>
      <c r="B53" s="64" t="s">
        <v>35</v>
      </c>
      <c r="C53" s="64">
        <v>1</v>
      </c>
      <c r="D53" s="65">
        <f>ROUND((E39*E40)+E39,2)</f>
        <v>0</v>
      </c>
      <c r="E53" s="65">
        <f>C53*D53</f>
        <v>0</v>
      </c>
      <c r="F53" s="3"/>
      <c r="G53" s="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3" t="s">
        <v>36</v>
      </c>
      <c r="B54" s="64" t="s">
        <v>35</v>
      </c>
      <c r="C54" s="64">
        <v>1</v>
      </c>
      <c r="D54" s="66">
        <v>1100</v>
      </c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37</v>
      </c>
      <c r="B55" s="68" t="s">
        <v>38</v>
      </c>
      <c r="C55" s="69"/>
      <c r="D55" s="67"/>
      <c r="E55" s="67"/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hidden="1" customHeight="1" x14ac:dyDescent="0.2">
      <c r="A56" s="67"/>
      <c r="B56" s="68" t="s">
        <v>39</v>
      </c>
      <c r="C56" s="66">
        <f>C55*8/7</f>
        <v>0</v>
      </c>
      <c r="D56" s="66">
        <f>D53/220*0.2</f>
        <v>0</v>
      </c>
      <c r="E56" s="66">
        <f>C55*D56</f>
        <v>0</v>
      </c>
      <c r="F56" s="3"/>
      <c r="G56" s="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hidden="1" customHeight="1" x14ac:dyDescent="0.2">
      <c r="A57" s="67" t="s">
        <v>40</v>
      </c>
      <c r="B57" s="68" t="s">
        <v>41</v>
      </c>
      <c r="C57" s="69"/>
      <c r="D57" s="66">
        <f>D53/220*2</f>
        <v>0</v>
      </c>
      <c r="E57" s="66">
        <f>C57*D57</f>
        <v>0</v>
      </c>
      <c r="F57" s="3"/>
      <c r="G57" s="3" t="s">
        <v>42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hidden="1" customHeight="1" x14ac:dyDescent="0.2">
      <c r="A58" s="67" t="s">
        <v>43</v>
      </c>
      <c r="B58" s="68" t="s">
        <v>38</v>
      </c>
      <c r="C58" s="69"/>
      <c r="D58" s="66"/>
      <c r="E58" s="66"/>
      <c r="F58" s="3"/>
      <c r="G58" s="3" t="s">
        <v>44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hidden="1" customHeight="1" x14ac:dyDescent="0.2">
      <c r="A59" s="67"/>
      <c r="B59" s="68" t="s">
        <v>39</v>
      </c>
      <c r="C59" s="66">
        <f>C58*8/7</f>
        <v>0</v>
      </c>
      <c r="D59" s="66">
        <f>D53/220*2*1.2</f>
        <v>0</v>
      </c>
      <c r="E59" s="66">
        <f>C59*D59</f>
        <v>0</v>
      </c>
      <c r="F59" s="3"/>
      <c r="G59" s="3" t="s">
        <v>44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hidden="1" customHeight="1" x14ac:dyDescent="0.2">
      <c r="A60" s="67" t="s">
        <v>45</v>
      </c>
      <c r="B60" s="68" t="s">
        <v>41</v>
      </c>
      <c r="C60" s="69"/>
      <c r="D60" s="66">
        <f>D53/220*1.5</f>
        <v>0</v>
      </c>
      <c r="E60" s="66">
        <f>C60*D60</f>
        <v>0</v>
      </c>
      <c r="F60" s="3"/>
      <c r="G60" s="3" t="s">
        <v>46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hidden="1" customHeight="1" x14ac:dyDescent="0.2">
      <c r="A61" s="67" t="s">
        <v>47</v>
      </c>
      <c r="B61" s="68" t="s">
        <v>38</v>
      </c>
      <c r="C61" s="69"/>
      <c r="D61" s="66"/>
      <c r="E61" s="66"/>
      <c r="F61" s="3"/>
      <c r="G61" s="3" t="s">
        <v>48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hidden="1" customHeight="1" x14ac:dyDescent="0.2">
      <c r="A62" s="67"/>
      <c r="B62" s="68" t="s">
        <v>39</v>
      </c>
      <c r="C62" s="66">
        <f>C61*8/7</f>
        <v>0</v>
      </c>
      <c r="D62" s="66">
        <f>D53/220*1.5*1.2</f>
        <v>0</v>
      </c>
      <c r="E62" s="66">
        <f>C62*D62</f>
        <v>0</v>
      </c>
      <c r="F62" s="3"/>
      <c r="G62" s="3" t="s">
        <v>48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hidden="1" customHeight="1" x14ac:dyDescent="0.2">
      <c r="A63" s="67" t="s">
        <v>49</v>
      </c>
      <c r="B63" s="68" t="s">
        <v>50</v>
      </c>
      <c r="C63" s="2"/>
      <c r="D63" s="66">
        <f>63/302*(SUM(E57:E62))</f>
        <v>0</v>
      </c>
      <c r="E63" s="66">
        <f>D63</f>
        <v>0</v>
      </c>
      <c r="F63" s="3"/>
      <c r="G63" s="3" t="s">
        <v>51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hidden="1" customHeight="1" x14ac:dyDescent="0.2">
      <c r="A64" s="67" t="s">
        <v>52</v>
      </c>
      <c r="B64" s="68"/>
      <c r="C64" s="70">
        <v>0</v>
      </c>
      <c r="D64" s="66"/>
      <c r="E64" s="66"/>
      <c r="F64" s="3"/>
      <c r="G64" s="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hidden="1" customHeight="1" x14ac:dyDescent="0.2">
      <c r="A65" s="67" t="s">
        <v>53</v>
      </c>
      <c r="B65" s="68" t="s">
        <v>14</v>
      </c>
      <c r="C65" s="66">
        <v>0</v>
      </c>
      <c r="D65" s="66">
        <f>IF(C64=2,SUM(E53:E63),IF(C64=1,SUM(E53:E63)*D54/D53,0))</f>
        <v>0</v>
      </c>
      <c r="E65" s="66">
        <f>C65*D65/100</f>
        <v>0</v>
      </c>
      <c r="F65" s="3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71" t="s">
        <v>54</v>
      </c>
      <c r="B66" s="72"/>
      <c r="C66" s="72"/>
      <c r="D66" s="73"/>
      <c r="E66" s="74">
        <f>SUM(E53:E65)</f>
        <v>0</v>
      </c>
      <c r="F66" s="22"/>
      <c r="G66" s="22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 x14ac:dyDescent="0.2">
      <c r="A67" s="67" t="s">
        <v>55</v>
      </c>
      <c r="B67" s="68" t="s">
        <v>14</v>
      </c>
      <c r="C67" s="75">
        <f>'24.Encargos Sociais'!$C$38*100</f>
        <v>0</v>
      </c>
      <c r="D67" s="66">
        <f>E66</f>
        <v>0</v>
      </c>
      <c r="E67" s="66">
        <f>D67*C67/100</f>
        <v>0</v>
      </c>
      <c r="F67" s="3"/>
      <c r="G67" s="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71" t="s">
        <v>56</v>
      </c>
      <c r="B68" s="72"/>
      <c r="C68" s="72"/>
      <c r="D68" s="73"/>
      <c r="E68" s="74">
        <f>E66+E67</f>
        <v>0</v>
      </c>
      <c r="F68" s="22"/>
      <c r="G68" s="22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 x14ac:dyDescent="0.2">
      <c r="A69" s="67" t="s">
        <v>57</v>
      </c>
      <c r="B69" s="68" t="s">
        <v>58</v>
      </c>
      <c r="C69" s="76">
        <v>1</v>
      </c>
      <c r="D69" s="66">
        <f>E68</f>
        <v>0</v>
      </c>
      <c r="E69" s="66">
        <f>C69*D69</f>
        <v>0</v>
      </c>
      <c r="F69" s="3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88" t="s">
        <v>165</v>
      </c>
      <c r="B70" s="2"/>
      <c r="C70" s="2"/>
      <c r="D70" s="77" t="s">
        <v>59</v>
      </c>
      <c r="E70" s="78">
        <f>B47</f>
        <v>1</v>
      </c>
      <c r="F70" s="79">
        <f>E69*E70</f>
        <v>0</v>
      </c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1.25" customHeight="1" x14ac:dyDescent="0.2">
      <c r="A71" s="2"/>
      <c r="B71" s="2"/>
      <c r="C71" s="2"/>
      <c r="D71" s="3"/>
      <c r="E71" s="3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 t="s">
        <v>60</v>
      </c>
      <c r="B72" s="80"/>
      <c r="C72" s="2"/>
      <c r="D72" s="2"/>
      <c r="E72" s="3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59" t="s">
        <v>29</v>
      </c>
      <c r="B73" s="60" t="s">
        <v>30</v>
      </c>
      <c r="C73" s="60" t="s">
        <v>20</v>
      </c>
      <c r="D73" s="61" t="s">
        <v>31</v>
      </c>
      <c r="E73" s="61" t="s">
        <v>32</v>
      </c>
      <c r="F73" s="62" t="s">
        <v>33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67" t="s">
        <v>61</v>
      </c>
      <c r="B74" s="68" t="s">
        <v>50</v>
      </c>
      <c r="C74" s="81">
        <v>1</v>
      </c>
      <c r="D74" s="82"/>
      <c r="E74" s="66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67" t="s">
        <v>62</v>
      </c>
      <c r="B75" s="68" t="s">
        <v>63</v>
      </c>
      <c r="C75" s="83">
        <v>21</v>
      </c>
      <c r="D75" s="66"/>
      <c r="E75" s="66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hidden="1" customHeight="1" x14ac:dyDescent="0.2">
      <c r="A76" s="67" t="s">
        <v>64</v>
      </c>
      <c r="B76" s="68" t="s">
        <v>65</v>
      </c>
      <c r="C76" s="84" t="e">
        <f>$C$75*2*(#REF!)</f>
        <v>#REF!</v>
      </c>
      <c r="D76" s="65" t="str">
        <f>IFERROR((($C$75*2*$D$74)-(#REF!*0.06*C75/26))/($C$75*2),"-")</f>
        <v>-</v>
      </c>
      <c r="E76" s="66" t="str">
        <f>IFERROR(C76*D76,"-")</f>
        <v>-</v>
      </c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63" t="s">
        <v>172</v>
      </c>
      <c r="B77" s="64" t="s">
        <v>65</v>
      </c>
      <c r="C77" s="84">
        <f>$C$75*2*(C69)</f>
        <v>42</v>
      </c>
      <c r="D77" s="65"/>
      <c r="E77" s="65">
        <f>D74*C77</f>
        <v>0</v>
      </c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3"/>
      <c r="E78" s="3"/>
      <c r="F78" s="85">
        <f>E77-(6%*E66)</f>
        <v>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1.25" customHeight="1" x14ac:dyDescent="0.2">
      <c r="A79" s="2"/>
      <c r="B79" s="2"/>
      <c r="C79" s="2"/>
      <c r="D79" s="3"/>
      <c r="E79" s="3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 t="s">
        <v>67</v>
      </c>
      <c r="B80" s="2"/>
      <c r="C80" s="2"/>
      <c r="D80" s="3"/>
      <c r="E80" s="3"/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59" t="s">
        <v>29</v>
      </c>
      <c r="B81" s="60" t="s">
        <v>30</v>
      </c>
      <c r="C81" s="60" t="s">
        <v>20</v>
      </c>
      <c r="D81" s="61" t="s">
        <v>31</v>
      </c>
      <c r="E81" s="61" t="s">
        <v>32</v>
      </c>
      <c r="F81" s="62" t="s">
        <v>33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hidden="1" customHeight="1" x14ac:dyDescent="0.2">
      <c r="A82" s="67" t="str">
        <f>+A76</f>
        <v>Coletor</v>
      </c>
      <c r="B82" s="68" t="s">
        <v>68</v>
      </c>
      <c r="C82" s="84"/>
      <c r="D82" s="86">
        <v>0</v>
      </c>
      <c r="E82" s="87">
        <f>C82*D82</f>
        <v>0</v>
      </c>
      <c r="F82" s="2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67" t="str">
        <f>+A77</f>
        <v>Operador</v>
      </c>
      <c r="B83" s="68" t="s">
        <v>68</v>
      </c>
      <c r="C83" s="84">
        <v>1</v>
      </c>
      <c r="D83" s="86"/>
      <c r="E83" s="87">
        <f>C83*D83</f>
        <v>0</v>
      </c>
      <c r="F83" s="2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hidden="1" customHeight="1" x14ac:dyDescent="0.2">
      <c r="A84" s="67" t="s">
        <v>69</v>
      </c>
      <c r="B84" s="68" t="s">
        <v>68</v>
      </c>
      <c r="C84" s="84">
        <v>0</v>
      </c>
      <c r="D84" s="86">
        <v>13.55</v>
      </c>
      <c r="E84" s="87">
        <f>C84*D84</f>
        <v>0</v>
      </c>
      <c r="F84" s="2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88"/>
      <c r="B85" s="2"/>
      <c r="C85" s="2"/>
      <c r="D85" s="3"/>
      <c r="E85" s="3"/>
      <c r="F85" s="85">
        <f>SUM(E82:E84)</f>
        <v>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 t="s">
        <v>70</v>
      </c>
      <c r="B87" s="2"/>
      <c r="C87" s="2"/>
      <c r="D87" s="3"/>
      <c r="E87" s="3"/>
      <c r="F87" s="2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59" t="s">
        <v>29</v>
      </c>
      <c r="B88" s="60" t="s">
        <v>30</v>
      </c>
      <c r="C88" s="60" t="s">
        <v>20</v>
      </c>
      <c r="D88" s="61" t="s">
        <v>31</v>
      </c>
      <c r="E88" s="61" t="s">
        <v>32</v>
      </c>
      <c r="F88" s="62" t="s">
        <v>33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67" t="s">
        <v>71</v>
      </c>
      <c r="B89" s="68" t="s">
        <v>68</v>
      </c>
      <c r="C89" s="89">
        <v>1</v>
      </c>
      <c r="D89" s="86"/>
      <c r="E89" s="90">
        <f>C89*D89</f>
        <v>0</v>
      </c>
      <c r="F89" s="2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7" t="s">
        <v>72</v>
      </c>
      <c r="B90" s="68" t="s">
        <v>68</v>
      </c>
      <c r="C90" s="89">
        <v>1</v>
      </c>
      <c r="D90" s="91"/>
      <c r="E90" s="90">
        <f>C90*D90</f>
        <v>0</v>
      </c>
      <c r="F90" s="2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92"/>
      <c r="B91" s="92"/>
      <c r="C91" s="2"/>
      <c r="D91" s="77" t="s">
        <v>73</v>
      </c>
      <c r="E91" s="87">
        <v>1</v>
      </c>
      <c r="F91" s="93">
        <f>SUM(E89:E90)*E91</f>
        <v>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77"/>
      <c r="E92" s="94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95" t="s">
        <v>74</v>
      </c>
      <c r="B93" s="96"/>
      <c r="C93" s="96"/>
      <c r="D93" s="36"/>
      <c r="E93" s="97"/>
      <c r="F93" s="85">
        <f>F70+F78+F85+F91</f>
        <v>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3"/>
      <c r="E94" s="3"/>
      <c r="F94" s="3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3" t="s">
        <v>75</v>
      </c>
      <c r="B95" s="2"/>
      <c r="C95" s="2"/>
      <c r="D95" s="3"/>
      <c r="E95" s="3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1.25" customHeight="1" x14ac:dyDescent="0.2">
      <c r="A96" s="2"/>
      <c r="B96" s="2"/>
      <c r="C96" s="2"/>
      <c r="D96" s="3"/>
      <c r="E96" s="3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">
      <c r="A97" s="2" t="s">
        <v>76</v>
      </c>
      <c r="B97" s="2"/>
      <c r="C97" s="2"/>
      <c r="D97" s="3"/>
      <c r="E97" s="3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1.25" customHeight="1" x14ac:dyDescent="0.2">
      <c r="A98" s="2"/>
      <c r="B98" s="2"/>
      <c r="C98" s="2"/>
      <c r="D98" s="3"/>
      <c r="E98" s="3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7.75" customHeight="1" x14ac:dyDescent="0.2">
      <c r="A99" s="59" t="s">
        <v>29</v>
      </c>
      <c r="B99" s="60" t="s">
        <v>30</v>
      </c>
      <c r="C99" s="98" t="s">
        <v>77</v>
      </c>
      <c r="D99" s="61" t="s">
        <v>31</v>
      </c>
      <c r="E99" s="61" t="s">
        <v>32</v>
      </c>
      <c r="F99" s="62" t="s">
        <v>33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3" t="s">
        <v>78</v>
      </c>
      <c r="B100" s="64" t="s">
        <v>68</v>
      </c>
      <c r="C100" s="99"/>
      <c r="D100" s="100"/>
      <c r="E100" s="65">
        <f t="shared" ref="E100:E109" si="1">IFERROR(D100/C100,0)</f>
        <v>0</v>
      </c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67" t="s">
        <v>79</v>
      </c>
      <c r="B101" s="68" t="s">
        <v>68</v>
      </c>
      <c r="C101" s="99"/>
      <c r="D101" s="101"/>
      <c r="E101" s="65">
        <f t="shared" si="1"/>
        <v>0</v>
      </c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67" t="s">
        <v>80</v>
      </c>
      <c r="B102" s="68" t="s">
        <v>68</v>
      </c>
      <c r="C102" s="99"/>
      <c r="D102" s="101"/>
      <c r="E102" s="65">
        <f t="shared" si="1"/>
        <v>0</v>
      </c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67" t="s">
        <v>81</v>
      </c>
      <c r="B103" s="68" t="s">
        <v>68</v>
      </c>
      <c r="C103" s="99"/>
      <c r="D103" s="101"/>
      <c r="E103" s="65">
        <f t="shared" si="1"/>
        <v>0</v>
      </c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">
      <c r="A104" s="67" t="s">
        <v>82</v>
      </c>
      <c r="B104" s="68" t="s">
        <v>83</v>
      </c>
      <c r="C104" s="99"/>
      <c r="D104" s="101"/>
      <c r="E104" s="65">
        <f t="shared" si="1"/>
        <v>0</v>
      </c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67" t="s">
        <v>84</v>
      </c>
      <c r="B105" s="68" t="s">
        <v>83</v>
      </c>
      <c r="C105" s="99"/>
      <c r="D105" s="101"/>
      <c r="E105" s="65">
        <f t="shared" si="1"/>
        <v>0</v>
      </c>
      <c r="F105" s="3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67" t="s">
        <v>85</v>
      </c>
      <c r="B106" s="68" t="s">
        <v>68</v>
      </c>
      <c r="C106" s="99"/>
      <c r="D106" s="101"/>
      <c r="E106" s="65">
        <f t="shared" si="1"/>
        <v>0</v>
      </c>
      <c r="F106" s="3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67" t="s">
        <v>86</v>
      </c>
      <c r="B107" s="68" t="s">
        <v>83</v>
      </c>
      <c r="C107" s="99"/>
      <c r="D107" s="101"/>
      <c r="E107" s="65">
        <f t="shared" si="1"/>
        <v>0</v>
      </c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67" t="s">
        <v>87</v>
      </c>
      <c r="B108" s="68" t="s">
        <v>88</v>
      </c>
      <c r="C108" s="99"/>
      <c r="D108" s="101"/>
      <c r="E108" s="65">
        <f t="shared" si="1"/>
        <v>0</v>
      </c>
      <c r="F108" s="3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67" t="s">
        <v>89</v>
      </c>
      <c r="B109" s="68" t="s">
        <v>90</v>
      </c>
      <c r="C109" s="99"/>
      <c r="D109" s="101"/>
      <c r="E109" s="65">
        <f t="shared" si="1"/>
        <v>0</v>
      </c>
      <c r="F109" s="3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67" t="s">
        <v>57</v>
      </c>
      <c r="B110" s="68" t="s">
        <v>58</v>
      </c>
      <c r="C110" s="89">
        <f>E38</f>
        <v>1</v>
      </c>
      <c r="D110" s="66">
        <f>+SUM(E100:E109)</f>
        <v>0</v>
      </c>
      <c r="E110" s="66">
        <f>C110*D110</f>
        <v>0</v>
      </c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77" t="s">
        <v>59</v>
      </c>
      <c r="E111" s="78">
        <f>$B$47</f>
        <v>1</v>
      </c>
      <c r="F111" s="79">
        <f>E110*E111</f>
        <v>0</v>
      </c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1.25" customHeight="1" x14ac:dyDescent="0.2">
      <c r="A112" s="2"/>
      <c r="B112" s="2"/>
      <c r="C112" s="2"/>
      <c r="D112" s="3"/>
      <c r="E112" s="3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1.25" customHeight="1" x14ac:dyDescent="0.2">
      <c r="A113" s="2"/>
      <c r="B113" s="2"/>
      <c r="C113" s="2"/>
      <c r="D113" s="3"/>
      <c r="E113" s="3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95" t="s">
        <v>91</v>
      </c>
      <c r="B114" s="102"/>
      <c r="C114" s="102"/>
      <c r="D114" s="103"/>
      <c r="E114" s="104"/>
      <c r="F114" s="105">
        <f>+F111</f>
        <v>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1.25" customHeight="1" x14ac:dyDescent="0.2">
      <c r="A115" s="2"/>
      <c r="B115" s="2"/>
      <c r="C115" s="2"/>
      <c r="D115" s="3"/>
      <c r="E115" s="3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3" t="s">
        <v>92</v>
      </c>
      <c r="B116" s="2"/>
      <c r="C116" s="2"/>
      <c r="D116" s="3"/>
      <c r="E116" s="3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1.25" customHeight="1" x14ac:dyDescent="0.2">
      <c r="A117" s="2"/>
      <c r="B117" s="106"/>
      <c r="C117" s="2"/>
      <c r="D117" s="3"/>
      <c r="E117" s="3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 t="s">
        <v>93</v>
      </c>
      <c r="B118" s="2"/>
      <c r="C118" s="2"/>
      <c r="D118" s="3"/>
      <c r="E118" s="3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1.25" customHeight="1" x14ac:dyDescent="0.2">
      <c r="A119" s="2"/>
      <c r="B119" s="2"/>
      <c r="C119" s="2"/>
      <c r="D119" s="3"/>
      <c r="E119" s="3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106" t="s">
        <v>15</v>
      </c>
      <c r="B120" s="2"/>
      <c r="C120" s="2"/>
      <c r="D120" s="3"/>
      <c r="E120" s="3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59" t="s">
        <v>29</v>
      </c>
      <c r="B121" s="60" t="s">
        <v>30</v>
      </c>
      <c r="C121" s="60" t="s">
        <v>20</v>
      </c>
      <c r="D121" s="61" t="s">
        <v>31</v>
      </c>
      <c r="E121" s="61" t="s">
        <v>32</v>
      </c>
      <c r="F121" s="62" t="s">
        <v>33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63" t="s">
        <v>94</v>
      </c>
      <c r="B122" s="64" t="s">
        <v>68</v>
      </c>
      <c r="C122" s="64">
        <v>1</v>
      </c>
      <c r="D122" s="100"/>
      <c r="E122" s="65">
        <f>C122*D122</f>
        <v>0</v>
      </c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67" t="s">
        <v>95</v>
      </c>
      <c r="B123" s="68" t="s">
        <v>96</v>
      </c>
      <c r="C123" s="107"/>
      <c r="D123" s="66"/>
      <c r="E123" s="66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67" t="s">
        <v>97</v>
      </c>
      <c r="B124" s="68" t="s">
        <v>96</v>
      </c>
      <c r="C124" s="107"/>
      <c r="D124" s="66"/>
      <c r="E124" s="66"/>
      <c r="F124" s="108"/>
      <c r="G124" s="3"/>
      <c r="H124" s="2"/>
      <c r="I124" s="109"/>
      <c r="J124" s="109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67" t="s">
        <v>98</v>
      </c>
      <c r="B125" s="68" t="s">
        <v>14</v>
      </c>
      <c r="C125" s="75">
        <f>IFERROR(VLOOKUP(C123,'28. Depreciação'!A3:B17,2,0),0)</f>
        <v>0</v>
      </c>
      <c r="D125" s="66">
        <f>E122</f>
        <v>0</v>
      </c>
      <c r="E125" s="66">
        <f>C125*D125/100</f>
        <v>0</v>
      </c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10" t="s">
        <v>99</v>
      </c>
      <c r="B126" s="111" t="s">
        <v>35</v>
      </c>
      <c r="C126" s="111">
        <f>C123*12</f>
        <v>0</v>
      </c>
      <c r="D126" s="112">
        <f>IF(C124&lt;=C123,E125,0)</f>
        <v>0</v>
      </c>
      <c r="E126" s="112">
        <f>IFERROR(D126/C126,0)</f>
        <v>0</v>
      </c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hidden="1" customHeight="1" x14ac:dyDescent="0.2">
      <c r="A127" s="63" t="s">
        <v>100</v>
      </c>
      <c r="B127" s="64" t="s">
        <v>68</v>
      </c>
      <c r="C127" s="64">
        <f>C122</f>
        <v>1</v>
      </c>
      <c r="D127" s="113">
        <v>0</v>
      </c>
      <c r="E127" s="65">
        <f>C127*D127</f>
        <v>0</v>
      </c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hidden="1" customHeight="1" x14ac:dyDescent="0.2">
      <c r="A128" s="67" t="s">
        <v>95</v>
      </c>
      <c r="B128" s="68" t="s">
        <v>96</v>
      </c>
      <c r="C128" s="76">
        <v>16</v>
      </c>
      <c r="D128" s="66"/>
      <c r="E128" s="66"/>
      <c r="F128" s="3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hidden="1" customHeight="1" x14ac:dyDescent="0.2">
      <c r="A129" s="67" t="s">
        <v>101</v>
      </c>
      <c r="B129" s="68" t="s">
        <v>96</v>
      </c>
      <c r="C129" s="76">
        <v>16</v>
      </c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hidden="1" customHeight="1" x14ac:dyDescent="0.2">
      <c r="A130" s="67" t="s">
        <v>98</v>
      </c>
      <c r="B130" s="68" t="s">
        <v>14</v>
      </c>
      <c r="C130" s="114">
        <f>IFERROR(VLOOKUP(C128,'28. Depreciação'!A3:B17,2,0),0)</f>
        <v>0</v>
      </c>
      <c r="D130" s="66">
        <f>E127</f>
        <v>0</v>
      </c>
      <c r="E130" s="66">
        <f>C130*D130/100</f>
        <v>0</v>
      </c>
      <c r="F130" s="3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hidden="1" customHeight="1" x14ac:dyDescent="0.2">
      <c r="A131" s="115" t="s">
        <v>102</v>
      </c>
      <c r="B131" s="116" t="s">
        <v>35</v>
      </c>
      <c r="C131" s="116">
        <f>C128*12</f>
        <v>192</v>
      </c>
      <c r="D131" s="117">
        <f>IF(C129&lt;=C128,E130,0)</f>
        <v>0</v>
      </c>
      <c r="E131" s="117">
        <f>IFERROR(D131/C131,0)</f>
        <v>0</v>
      </c>
      <c r="F131" s="3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71" t="s">
        <v>103</v>
      </c>
      <c r="B132" s="72"/>
      <c r="C132" s="72"/>
      <c r="D132" s="73"/>
      <c r="E132" s="74">
        <f>E126+E131</f>
        <v>0</v>
      </c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115" t="s">
        <v>104</v>
      </c>
      <c r="B133" s="116" t="s">
        <v>68</v>
      </c>
      <c r="C133" s="76">
        <v>1</v>
      </c>
      <c r="D133" s="117">
        <f>E132</f>
        <v>0</v>
      </c>
      <c r="E133" s="74">
        <f>C133*D133</f>
        <v>0</v>
      </c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118"/>
      <c r="B134" s="118"/>
      <c r="C134" s="118"/>
      <c r="D134" s="77" t="s">
        <v>59</v>
      </c>
      <c r="E134" s="78">
        <f>B47</f>
        <v>1</v>
      </c>
      <c r="F134" s="105">
        <f>E133*E134</f>
        <v>0</v>
      </c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1.25" customHeight="1" x14ac:dyDescent="0.2">
      <c r="A135" s="2"/>
      <c r="B135" s="2"/>
      <c r="C135" s="2"/>
      <c r="D135" s="3"/>
      <c r="E135" s="3"/>
      <c r="F135" s="3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106" t="s">
        <v>16</v>
      </c>
      <c r="B136" s="2"/>
      <c r="C136" s="2"/>
      <c r="D136" s="3"/>
      <c r="E136" s="3"/>
      <c r="F136" s="3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119" t="s">
        <v>29</v>
      </c>
      <c r="B137" s="120" t="s">
        <v>30</v>
      </c>
      <c r="C137" s="120" t="s">
        <v>20</v>
      </c>
      <c r="D137" s="61" t="s">
        <v>31</v>
      </c>
      <c r="E137" s="121" t="s">
        <v>32</v>
      </c>
      <c r="F137" s="62" t="s">
        <v>33</v>
      </c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67" t="s">
        <v>105</v>
      </c>
      <c r="B138" s="68" t="s">
        <v>68</v>
      </c>
      <c r="C138" s="64">
        <v>1</v>
      </c>
      <c r="D138" s="66">
        <f>D122</f>
        <v>0</v>
      </c>
      <c r="E138" s="66">
        <f>C138*D138</f>
        <v>0</v>
      </c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67" t="s">
        <v>106</v>
      </c>
      <c r="B139" s="68" t="s">
        <v>14</v>
      </c>
      <c r="C139" s="107"/>
      <c r="D139" s="66"/>
      <c r="E139" s="66"/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67" t="s">
        <v>107</v>
      </c>
      <c r="B140" s="68" t="s">
        <v>50</v>
      </c>
      <c r="C140" s="66">
        <f>IFERROR(IF(C124&lt;=C123,E122-(C125/(100*C123)*C124)*E122,E122-E125),0)*0.35</f>
        <v>0</v>
      </c>
      <c r="D140" s="66"/>
      <c r="E140" s="66"/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67" t="s">
        <v>108</v>
      </c>
      <c r="B141" s="68" t="s">
        <v>50</v>
      </c>
      <c r="C141" s="66">
        <f>IFERROR(IF(C124&gt;=C123,C140,((((C140)-(E122-E125))*(((C123-C124)+1)/(2*(C123-C124))))+(E122-E125))),0)</f>
        <v>0</v>
      </c>
      <c r="D141" s="66"/>
      <c r="E141" s="66"/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110" t="s">
        <v>109</v>
      </c>
      <c r="B142" s="111" t="s">
        <v>50</v>
      </c>
      <c r="C142" s="111"/>
      <c r="D142" s="112">
        <f>C139*C141/12/100</f>
        <v>0</v>
      </c>
      <c r="E142" s="112">
        <f>D142</f>
        <v>0</v>
      </c>
      <c r="F142" s="108"/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hidden="1" customHeight="1" x14ac:dyDescent="0.2">
      <c r="A143" s="63" t="s">
        <v>100</v>
      </c>
      <c r="B143" s="64" t="s">
        <v>68</v>
      </c>
      <c r="C143" s="64">
        <f>C127</f>
        <v>1</v>
      </c>
      <c r="D143" s="65">
        <f>D127</f>
        <v>0</v>
      </c>
      <c r="E143" s="65">
        <f>C143*D143</f>
        <v>0</v>
      </c>
      <c r="F143" s="108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hidden="1" customHeight="1" x14ac:dyDescent="0.2">
      <c r="A144" s="67" t="s">
        <v>106</v>
      </c>
      <c r="B144" s="68" t="s">
        <v>14</v>
      </c>
      <c r="C144" s="68">
        <f>C139</f>
        <v>0</v>
      </c>
      <c r="D144" s="66"/>
      <c r="E144" s="66"/>
      <c r="F144" s="108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hidden="1" customHeight="1" x14ac:dyDescent="0.2">
      <c r="A145" s="67" t="s">
        <v>110</v>
      </c>
      <c r="B145" s="68" t="s">
        <v>50</v>
      </c>
      <c r="C145" s="66">
        <f>IFERROR(IF(C129&lt;=C128,E127-(C130/(100*C128)*C129)*E127,E127-E130),0)*0.35</f>
        <v>0</v>
      </c>
      <c r="D145" s="66"/>
      <c r="E145" s="66"/>
      <c r="F145" s="108"/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hidden="1" customHeight="1" x14ac:dyDescent="0.2">
      <c r="A146" s="67" t="s">
        <v>111</v>
      </c>
      <c r="B146" s="68" t="s">
        <v>50</v>
      </c>
      <c r="C146" s="66">
        <f>IFERROR(IF(C129&gt;=C128,C145,((((C145)-(E127-E130))*(((C128-C129)+1)/(2*(C128-C129))))+(E127-E130))),0)</f>
        <v>0</v>
      </c>
      <c r="D146" s="66"/>
      <c r="E146" s="66"/>
      <c r="F146" s="108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hidden="1" customHeight="1" x14ac:dyDescent="0.2">
      <c r="A147" s="115" t="s">
        <v>112</v>
      </c>
      <c r="B147" s="116" t="s">
        <v>50</v>
      </c>
      <c r="C147" s="116"/>
      <c r="D147" s="117">
        <f>C144*C146/12/100</f>
        <v>0</v>
      </c>
      <c r="E147" s="117">
        <f>D147</f>
        <v>0</v>
      </c>
      <c r="F147" s="108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8.25" customHeight="1" x14ac:dyDescent="0.2">
      <c r="A148" s="71"/>
      <c r="B148" s="116"/>
      <c r="C148" s="116"/>
      <c r="D148" s="123"/>
      <c r="E148" s="74"/>
      <c r="F148" s="108"/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hidden="1" customHeight="1" x14ac:dyDescent="0.2">
      <c r="A149" s="71" t="s">
        <v>113</v>
      </c>
      <c r="B149" s="116" t="s">
        <v>68</v>
      </c>
      <c r="C149" s="68">
        <f>C133</f>
        <v>1</v>
      </c>
      <c r="D149" s="123">
        <f>E142</f>
        <v>0</v>
      </c>
      <c r="E149" s="74">
        <f>C149*D149</f>
        <v>0</v>
      </c>
      <c r="F149" s="108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hidden="1" customHeight="1" x14ac:dyDescent="0.2">
      <c r="A150" s="71" t="s">
        <v>114</v>
      </c>
      <c r="B150" s="116" t="s">
        <v>68</v>
      </c>
      <c r="C150" s="68">
        <v>1</v>
      </c>
      <c r="D150" s="123">
        <f>E147</f>
        <v>0</v>
      </c>
      <c r="E150" s="74">
        <f>C150*D150</f>
        <v>0</v>
      </c>
      <c r="F150" s="108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115</v>
      </c>
      <c r="B151" s="116" t="s">
        <v>68</v>
      </c>
      <c r="C151" s="68">
        <v>1</v>
      </c>
      <c r="D151" s="117">
        <f>E149+E150</f>
        <v>0</v>
      </c>
      <c r="E151" s="74">
        <f>C151*D151</f>
        <v>0</v>
      </c>
      <c r="F151" s="108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124"/>
      <c r="D152" s="77" t="s">
        <v>59</v>
      </c>
      <c r="E152" s="78">
        <f>E134</f>
        <v>1</v>
      </c>
      <c r="F152" s="105">
        <f>E151*E152</f>
        <v>0</v>
      </c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1.25" customHeight="1" x14ac:dyDescent="0.2">
      <c r="A153" s="2"/>
      <c r="B153" s="2"/>
      <c r="C153" s="2"/>
      <c r="D153" s="3"/>
      <c r="E153" s="3"/>
      <c r="F153" s="3"/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 t="s">
        <v>116</v>
      </c>
      <c r="B154" s="2"/>
      <c r="C154" s="2"/>
      <c r="D154" s="3"/>
      <c r="E154" s="3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59" t="s">
        <v>29</v>
      </c>
      <c r="B155" s="60" t="s">
        <v>30</v>
      </c>
      <c r="C155" s="60" t="s">
        <v>20</v>
      </c>
      <c r="D155" s="61" t="s">
        <v>31</v>
      </c>
      <c r="E155" s="61" t="s">
        <v>32</v>
      </c>
      <c r="F155" s="62" t="s">
        <v>33</v>
      </c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hidden="1" customHeight="1" x14ac:dyDescent="0.2">
      <c r="A156" s="63" t="s">
        <v>166</v>
      </c>
      <c r="B156" s="64" t="s">
        <v>68</v>
      </c>
      <c r="C156" s="65">
        <f>C133</f>
        <v>1</v>
      </c>
      <c r="D156" s="65">
        <v>0</v>
      </c>
      <c r="E156" s="65">
        <f>C156*D156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hidden="1" customHeight="1" x14ac:dyDescent="0.2">
      <c r="A157" s="67" t="s">
        <v>117</v>
      </c>
      <c r="B157" s="68" t="s">
        <v>68</v>
      </c>
      <c r="C157" s="65">
        <f>C133</f>
        <v>1</v>
      </c>
      <c r="D157" s="86">
        <v>0</v>
      </c>
      <c r="E157" s="66">
        <f>C157*D157</f>
        <v>0</v>
      </c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67" t="s">
        <v>117</v>
      </c>
      <c r="B158" s="68" t="s">
        <v>68</v>
      </c>
      <c r="C158" s="65">
        <v>1</v>
      </c>
      <c r="D158" s="125">
        <f>1%*D122</f>
        <v>0</v>
      </c>
      <c r="E158" s="66">
        <f>C158*D158</f>
        <v>0</v>
      </c>
      <c r="F158" s="3"/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115" t="s">
        <v>118</v>
      </c>
      <c r="B159" s="116" t="s">
        <v>35</v>
      </c>
      <c r="C159" s="116">
        <v>12</v>
      </c>
      <c r="D159" s="117">
        <f>SUM(E156:E158)</f>
        <v>0</v>
      </c>
      <c r="E159" s="117">
        <f>D159/C159</f>
        <v>0</v>
      </c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77" t="s">
        <v>59</v>
      </c>
      <c r="E160" s="78">
        <f>E152</f>
        <v>1</v>
      </c>
      <c r="F160" s="79">
        <f>E159*E160</f>
        <v>0</v>
      </c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1.25" customHeight="1" x14ac:dyDescent="0.2">
      <c r="A161" s="2"/>
      <c r="B161" s="2"/>
      <c r="C161" s="2"/>
      <c r="D161" s="3"/>
      <c r="E161" s="3"/>
      <c r="F161" s="3"/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 t="s">
        <v>168</v>
      </c>
      <c r="B162" s="126"/>
      <c r="C162" s="2"/>
      <c r="D162" s="3"/>
      <c r="E162" s="3"/>
      <c r="F162" s="3"/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126"/>
      <c r="C163" s="2"/>
      <c r="D163" s="3"/>
      <c r="E163" s="3"/>
      <c r="F163" s="3"/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115" t="s">
        <v>120</v>
      </c>
      <c r="B164" s="127">
        <v>176</v>
      </c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126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59" t="s">
        <v>29</v>
      </c>
      <c r="B166" s="60" t="s">
        <v>30</v>
      </c>
      <c r="C166" s="60" t="s">
        <v>121</v>
      </c>
      <c r="D166" s="61" t="s">
        <v>31</v>
      </c>
      <c r="E166" s="61" t="s">
        <v>32</v>
      </c>
      <c r="F166" s="62" t="s">
        <v>33</v>
      </c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63" t="s">
        <v>122</v>
      </c>
      <c r="B167" s="64" t="s">
        <v>123</v>
      </c>
      <c r="C167" s="128"/>
      <c r="D167" s="129"/>
      <c r="E167" s="65"/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63" t="s">
        <v>124</v>
      </c>
      <c r="B168" s="64" t="s">
        <v>123</v>
      </c>
      <c r="C168" s="100"/>
      <c r="D168" s="129"/>
      <c r="E168" s="65"/>
      <c r="F168" s="3"/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67" t="s">
        <v>125</v>
      </c>
      <c r="B169" s="68" t="s">
        <v>126</v>
      </c>
      <c r="C169" s="66">
        <f>B164</f>
        <v>176</v>
      </c>
      <c r="D169" s="130">
        <f>(C167*D167)+(C168*D168)</f>
        <v>0</v>
      </c>
      <c r="E169" s="66">
        <f>IFERROR(C169*D169,"-")</f>
        <v>0</v>
      </c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115" t="s">
        <v>127</v>
      </c>
      <c r="B170" s="116"/>
      <c r="C170" s="131"/>
      <c r="D170" s="132"/>
      <c r="E170" s="66"/>
      <c r="F170" s="3"/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3"/>
      <c r="E171" s="3"/>
      <c r="F171" s="105">
        <f>SUM(E167:E169)</f>
        <v>0</v>
      </c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1.25" customHeight="1" x14ac:dyDescent="0.2">
      <c r="A172" s="2"/>
      <c r="B172" s="2"/>
      <c r="C172" s="2"/>
      <c r="D172" s="3"/>
      <c r="E172" s="3"/>
      <c r="F172" s="3"/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 t="s">
        <v>128</v>
      </c>
      <c r="B173" s="2"/>
      <c r="C173" s="2"/>
      <c r="D173" s="3"/>
      <c r="E173" s="3"/>
      <c r="F173" s="3"/>
      <c r="G173" s="3"/>
      <c r="H173" s="2"/>
      <c r="I173" s="109"/>
      <c r="J173" s="109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59" t="s">
        <v>29</v>
      </c>
      <c r="B174" s="60" t="s">
        <v>30</v>
      </c>
      <c r="C174" s="60" t="s">
        <v>20</v>
      </c>
      <c r="D174" s="61" t="s">
        <v>31</v>
      </c>
      <c r="E174" s="61" t="s">
        <v>32</v>
      </c>
      <c r="F174" s="62" t="s">
        <v>33</v>
      </c>
      <c r="G174" s="3"/>
      <c r="H174" s="2"/>
      <c r="I174" s="109"/>
      <c r="J174" s="109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63" t="s">
        <v>169</v>
      </c>
      <c r="B175" s="64" t="s">
        <v>130</v>
      </c>
      <c r="C175" s="66">
        <f>C169</f>
        <v>176</v>
      </c>
      <c r="D175" s="100"/>
      <c r="E175" s="65">
        <f>C175*D175</f>
        <v>0</v>
      </c>
      <c r="F175" s="3"/>
      <c r="G175" s="3"/>
      <c r="H175" s="2"/>
      <c r="I175" s="109"/>
      <c r="J175" s="109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3"/>
      <c r="E176" s="3"/>
      <c r="F176" s="105">
        <f>E175</f>
        <v>0</v>
      </c>
      <c r="G176" s="3"/>
      <c r="H176" s="2"/>
      <c r="I176" s="109"/>
      <c r="J176" s="109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1.25" customHeight="1" x14ac:dyDescent="0.2">
      <c r="A177" s="2"/>
      <c r="B177" s="2"/>
      <c r="C177" s="2"/>
      <c r="D177" s="3"/>
      <c r="E177" s="3"/>
      <c r="F177" s="3"/>
      <c r="G177" s="3"/>
      <c r="H177" s="2"/>
      <c r="I177" s="109"/>
      <c r="J177" s="109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hidden="1" customHeight="1" x14ac:dyDescent="0.2">
      <c r="A178" s="2" t="s">
        <v>131</v>
      </c>
      <c r="B178" s="2"/>
      <c r="C178" s="2"/>
      <c r="D178" s="3"/>
      <c r="E178" s="3"/>
      <c r="F178" s="3"/>
      <c r="G178" s="3"/>
      <c r="H178" s="2"/>
      <c r="I178" s="109"/>
      <c r="J178" s="109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hidden="1" customHeight="1" x14ac:dyDescent="0.2">
      <c r="A179" s="59" t="s">
        <v>29</v>
      </c>
      <c r="B179" s="60" t="s">
        <v>30</v>
      </c>
      <c r="C179" s="60" t="s">
        <v>20</v>
      </c>
      <c r="D179" s="61" t="s">
        <v>31</v>
      </c>
      <c r="E179" s="61" t="s">
        <v>32</v>
      </c>
      <c r="F179" s="62" t="s">
        <v>33</v>
      </c>
      <c r="G179" s="3"/>
      <c r="H179" s="2"/>
      <c r="I179" s="109"/>
      <c r="J179" s="109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63" t="s">
        <v>132</v>
      </c>
      <c r="B180" s="64" t="s">
        <v>68</v>
      </c>
      <c r="C180" s="133">
        <v>0</v>
      </c>
      <c r="D180" s="113">
        <v>6000</v>
      </c>
      <c r="E180" s="65">
        <f>C180*D180</f>
        <v>0</v>
      </c>
      <c r="F180" s="3"/>
      <c r="G180" s="3"/>
      <c r="H180" s="2"/>
      <c r="I180" s="109"/>
      <c r="J180" s="109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63" t="s">
        <v>133</v>
      </c>
      <c r="B181" s="64" t="s">
        <v>68</v>
      </c>
      <c r="C181" s="133">
        <v>2</v>
      </c>
      <c r="D181" s="65"/>
      <c r="E181" s="65"/>
      <c r="F181" s="3"/>
      <c r="G181" s="3"/>
      <c r="H181" s="2"/>
      <c r="I181" s="109"/>
      <c r="J181" s="109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3" t="s">
        <v>134</v>
      </c>
      <c r="B182" s="64" t="s">
        <v>68</v>
      </c>
      <c r="C182" s="65">
        <f>C180*C181</f>
        <v>0</v>
      </c>
      <c r="D182" s="113">
        <v>3000</v>
      </c>
      <c r="E182" s="65">
        <f>C182*D182</f>
        <v>0</v>
      </c>
      <c r="F182" s="3"/>
      <c r="G182" s="3"/>
      <c r="H182" s="2"/>
      <c r="I182" s="109"/>
      <c r="J182" s="109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7" t="s">
        <v>135</v>
      </c>
      <c r="B183" s="68" t="s">
        <v>136</v>
      </c>
      <c r="C183" s="134">
        <v>10000</v>
      </c>
      <c r="D183" s="66">
        <f>E180+E182</f>
        <v>0</v>
      </c>
      <c r="E183" s="66">
        <f>IFERROR(D183/C183,"-")</f>
        <v>0</v>
      </c>
      <c r="F183" s="3"/>
      <c r="G183" s="3"/>
      <c r="H183" s="2"/>
      <c r="I183" s="109"/>
      <c r="J183" s="109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67" t="s">
        <v>137</v>
      </c>
      <c r="B184" s="68" t="s">
        <v>138</v>
      </c>
      <c r="C184" s="66">
        <f>B164</f>
        <v>176</v>
      </c>
      <c r="D184" s="66">
        <f>E183</f>
        <v>0</v>
      </c>
      <c r="E184" s="66">
        <f>IFERROR(C184*D184,0)</f>
        <v>0</v>
      </c>
      <c r="F184" s="3"/>
      <c r="G184" s="3"/>
      <c r="H184" s="2"/>
      <c r="I184" s="109"/>
      <c r="J184" s="109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hidden="1" customHeight="1" x14ac:dyDescent="0.2">
      <c r="A185" s="2"/>
      <c r="B185" s="2"/>
      <c r="C185" s="2"/>
      <c r="D185" s="3"/>
      <c r="E185" s="3"/>
      <c r="F185" s="105">
        <f>E184</f>
        <v>0</v>
      </c>
      <c r="G185" s="3"/>
      <c r="H185" s="2"/>
      <c r="I185" s="109"/>
      <c r="J185" s="109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1.25" customHeight="1" x14ac:dyDescent="0.2">
      <c r="A186" s="2"/>
      <c r="B186" s="2"/>
      <c r="C186" s="2"/>
      <c r="D186" s="3"/>
      <c r="E186" s="3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95" t="s">
        <v>139</v>
      </c>
      <c r="B187" s="96"/>
      <c r="C187" s="96"/>
      <c r="D187" s="36"/>
      <c r="E187" s="97"/>
      <c r="F187" s="105">
        <f>+SUM(F122:F186)</f>
        <v>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1.25" customHeight="1" x14ac:dyDescent="0.2">
      <c r="A188" s="2"/>
      <c r="B188" s="2"/>
      <c r="C188" s="2"/>
      <c r="D188" s="3"/>
      <c r="E188" s="3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hidden="1" customHeight="1" x14ac:dyDescent="0.2">
      <c r="A189" s="23" t="s">
        <v>140</v>
      </c>
      <c r="B189" s="23"/>
      <c r="C189" s="23"/>
      <c r="D189" s="22"/>
      <c r="E189" s="22"/>
      <c r="F189" s="73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1.25" hidden="1" customHeight="1" x14ac:dyDescent="0.2">
      <c r="A190" s="2"/>
      <c r="B190" s="2"/>
      <c r="C190" s="2"/>
      <c r="D190" s="3"/>
      <c r="E190" s="3"/>
      <c r="F190" s="3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hidden="1" customHeight="1" x14ac:dyDescent="0.2">
      <c r="A191" s="59" t="s">
        <v>29</v>
      </c>
      <c r="B191" s="60" t="s">
        <v>30</v>
      </c>
      <c r="C191" s="60" t="s">
        <v>20</v>
      </c>
      <c r="D191" s="61" t="s">
        <v>31</v>
      </c>
      <c r="E191" s="61" t="s">
        <v>32</v>
      </c>
      <c r="F191" s="62" t="s">
        <v>33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hidden="1" customHeight="1" x14ac:dyDescent="0.2">
      <c r="A192" s="67" t="s">
        <v>141</v>
      </c>
      <c r="B192" s="68" t="s">
        <v>68</v>
      </c>
      <c r="C192" s="135">
        <v>0</v>
      </c>
      <c r="D192" s="113">
        <v>50</v>
      </c>
      <c r="E192" s="66">
        <f>C192*D192</f>
        <v>0</v>
      </c>
      <c r="F192" s="108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67"/>
      <c r="B193" s="68"/>
      <c r="C193" s="135"/>
      <c r="D193" s="113"/>
      <c r="E193" s="66">
        <f>C193*D193</f>
        <v>0</v>
      </c>
      <c r="F193" s="108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/>
      <c r="B194" s="68"/>
      <c r="C194" s="135"/>
      <c r="D194" s="113"/>
      <c r="E194" s="66">
        <f>C194*D194</f>
        <v>0</v>
      </c>
      <c r="F194" s="108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/>
      <c r="B195" s="68"/>
      <c r="C195" s="99"/>
      <c r="D195" s="113"/>
      <c r="E195" s="66"/>
      <c r="F195" s="108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67"/>
      <c r="B196" s="68"/>
      <c r="C196" s="66"/>
      <c r="D196" s="86"/>
      <c r="E196" s="66">
        <f>C196*D196</f>
        <v>0</v>
      </c>
      <c r="F196" s="108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hidden="1" customHeight="1" x14ac:dyDescent="0.2">
      <c r="A197" s="67" t="s">
        <v>142</v>
      </c>
      <c r="B197" s="68" t="s">
        <v>143</v>
      </c>
      <c r="C197" s="135"/>
      <c r="D197" s="113"/>
      <c r="E197" s="66">
        <f>C197*D197</f>
        <v>0</v>
      </c>
      <c r="F197" s="108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hidden="1" customHeight="1" x14ac:dyDescent="0.2">
      <c r="A198" s="23"/>
      <c r="B198" s="23"/>
      <c r="C198" s="23"/>
      <c r="D198" s="23"/>
      <c r="E198" s="22"/>
      <c r="F198" s="105">
        <f>SUM(E192:E197)</f>
        <v>0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1.25" hidden="1" customHeight="1" x14ac:dyDescent="0.2">
      <c r="A199" s="2"/>
      <c r="B199" s="2"/>
      <c r="C199" s="2"/>
      <c r="D199" s="3"/>
      <c r="E199" s="3"/>
      <c r="F199" s="3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hidden="1" customHeight="1" x14ac:dyDescent="0.2">
      <c r="A200" s="95" t="s">
        <v>144</v>
      </c>
      <c r="B200" s="96"/>
      <c r="C200" s="96"/>
      <c r="D200" s="36"/>
      <c r="E200" s="97"/>
      <c r="F200" s="105">
        <f>+F198</f>
        <v>0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1.25" hidden="1" customHeight="1" x14ac:dyDescent="0.2">
      <c r="A201" s="2"/>
      <c r="B201" s="2"/>
      <c r="C201" s="2"/>
      <c r="D201" s="3"/>
      <c r="E201" s="3"/>
      <c r="F201" s="3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hidden="1" customHeight="1" x14ac:dyDescent="0.2">
      <c r="A202" s="23" t="s">
        <v>145</v>
      </c>
      <c r="B202" s="23"/>
      <c r="C202" s="23"/>
      <c r="D202" s="22"/>
      <c r="E202" s="22"/>
      <c r="F202" s="73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1.25" hidden="1" customHeight="1" x14ac:dyDescent="0.2">
      <c r="A203" s="2"/>
      <c r="B203" s="2"/>
      <c r="C203" s="2"/>
      <c r="D203" s="3"/>
      <c r="E203" s="3"/>
      <c r="F203" s="3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hidden="1" customHeight="1" x14ac:dyDescent="0.2">
      <c r="A204" s="59" t="s">
        <v>29</v>
      </c>
      <c r="B204" s="60" t="s">
        <v>30</v>
      </c>
      <c r="C204" s="60" t="s">
        <v>20</v>
      </c>
      <c r="D204" s="61" t="s">
        <v>31</v>
      </c>
      <c r="E204" s="61" t="s">
        <v>32</v>
      </c>
      <c r="F204" s="62" t="s">
        <v>33</v>
      </c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hidden="1" customHeight="1" x14ac:dyDescent="0.2">
      <c r="A205" s="67" t="s">
        <v>146</v>
      </c>
      <c r="B205" s="136" t="s">
        <v>143</v>
      </c>
      <c r="C205" s="89">
        <v>0</v>
      </c>
      <c r="D205" s="86">
        <v>600</v>
      </c>
      <c r="E205" s="66">
        <f>+D205*C205</f>
        <v>0</v>
      </c>
      <c r="F205" s="108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hidden="1" customHeight="1" x14ac:dyDescent="0.2">
      <c r="A206" s="67" t="s">
        <v>147</v>
      </c>
      <c r="B206" s="136" t="s">
        <v>35</v>
      </c>
      <c r="C206" s="68">
        <v>60</v>
      </c>
      <c r="D206" s="137">
        <f>SUM(E205)</f>
        <v>0</v>
      </c>
      <c r="E206" s="137">
        <f>+D206/C206</f>
        <v>0</v>
      </c>
      <c r="F206" s="108"/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hidden="1" customHeight="1" x14ac:dyDescent="0.2">
      <c r="A207" s="67" t="s">
        <v>148</v>
      </c>
      <c r="B207" s="136" t="s">
        <v>35</v>
      </c>
      <c r="C207" s="68">
        <v>1</v>
      </c>
      <c r="D207" s="86">
        <v>100</v>
      </c>
      <c r="E207" s="66">
        <f>C207*D207</f>
        <v>100</v>
      </c>
      <c r="F207" s="108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hidden="1" customHeight="1" x14ac:dyDescent="0.2">
      <c r="A208" s="67" t="s">
        <v>148</v>
      </c>
      <c r="B208" s="136" t="s">
        <v>149</v>
      </c>
      <c r="C208" s="68">
        <v>0</v>
      </c>
      <c r="D208" s="137">
        <f>+E207</f>
        <v>100</v>
      </c>
      <c r="E208" s="137">
        <f>C208*D208</f>
        <v>0</v>
      </c>
      <c r="F208" s="108"/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hidden="1" customHeight="1" x14ac:dyDescent="0.2">
      <c r="A209" s="88"/>
      <c r="B209" s="88"/>
      <c r="C209" s="2"/>
      <c r="D209" s="77" t="s">
        <v>59</v>
      </c>
      <c r="E209" s="78">
        <f>E152</f>
        <v>1</v>
      </c>
      <c r="F209" s="105">
        <f>(E208+E206)*E209</f>
        <v>0</v>
      </c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1.25" hidden="1" customHeight="1" x14ac:dyDescent="0.2">
      <c r="A210" s="2"/>
      <c r="B210" s="2"/>
      <c r="C210" s="2"/>
      <c r="D210" s="3"/>
      <c r="E210" s="3"/>
      <c r="F210" s="3"/>
      <c r="G210" s="138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  <c r="Y210" s="139"/>
      <c r="Z210" s="139"/>
    </row>
    <row r="211" spans="1:26" ht="12.75" hidden="1" customHeight="1" x14ac:dyDescent="0.2">
      <c r="A211" s="95" t="s">
        <v>150</v>
      </c>
      <c r="B211" s="96"/>
      <c r="C211" s="96"/>
      <c r="D211" s="36"/>
      <c r="E211" s="97"/>
      <c r="F211" s="105">
        <f>+F209</f>
        <v>0</v>
      </c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1.25" customHeight="1" x14ac:dyDescent="0.2">
      <c r="A212" s="2"/>
      <c r="B212" s="2"/>
      <c r="C212" s="2"/>
      <c r="D212" s="3"/>
      <c r="E212" s="3"/>
      <c r="F212" s="3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7.25" customHeight="1" x14ac:dyDescent="0.2">
      <c r="A213" s="95" t="s">
        <v>151</v>
      </c>
      <c r="B213" s="102"/>
      <c r="C213" s="102"/>
      <c r="D213" s="103"/>
      <c r="E213" s="104"/>
      <c r="F213" s="85">
        <f>+F93+F114+F187+F200+F211</f>
        <v>0</v>
      </c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1.25" customHeight="1" x14ac:dyDescent="0.2">
      <c r="A214" s="2"/>
      <c r="B214" s="2"/>
      <c r="C214" s="2"/>
      <c r="D214" s="3"/>
      <c r="E214" s="3"/>
      <c r="F214" s="3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3" t="s">
        <v>152</v>
      </c>
      <c r="B215" s="2"/>
      <c r="C215" s="2"/>
      <c r="D215" s="3"/>
      <c r="E215" s="3"/>
      <c r="F215" s="3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1.25" customHeight="1" x14ac:dyDescent="0.2">
      <c r="A216" s="2"/>
      <c r="B216" s="2"/>
      <c r="C216" s="2"/>
      <c r="D216" s="3"/>
      <c r="E216" s="3"/>
      <c r="F216" s="3"/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59" t="s">
        <v>29</v>
      </c>
      <c r="B217" s="60" t="s">
        <v>30</v>
      </c>
      <c r="C217" s="60" t="s">
        <v>20</v>
      </c>
      <c r="D217" s="61" t="s">
        <v>31</v>
      </c>
      <c r="E217" s="61" t="s">
        <v>32</v>
      </c>
      <c r="F217" s="62" t="s">
        <v>33</v>
      </c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63" t="s">
        <v>153</v>
      </c>
      <c r="B218" s="64" t="s">
        <v>14</v>
      </c>
      <c r="C218" s="75">
        <f>'26.BDI'!C21*100</f>
        <v>18.96</v>
      </c>
      <c r="D218" s="65">
        <f>+F213</f>
        <v>0</v>
      </c>
      <c r="E218" s="65">
        <f>C218*D218/100</f>
        <v>0</v>
      </c>
      <c r="F218" s="3"/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3"/>
      <c r="E219" s="3"/>
      <c r="F219" s="105">
        <f>+E218</f>
        <v>0</v>
      </c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1.25" customHeight="1" x14ac:dyDescent="0.2">
      <c r="A220" s="2"/>
      <c r="B220" s="2"/>
      <c r="C220" s="2"/>
      <c r="D220" s="3"/>
      <c r="E220" s="3"/>
      <c r="F220" s="3"/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95" t="s">
        <v>154</v>
      </c>
      <c r="B221" s="102"/>
      <c r="C221" s="102"/>
      <c r="D221" s="103"/>
      <c r="E221" s="104"/>
      <c r="F221" s="85">
        <f>F219</f>
        <v>0</v>
      </c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3"/>
      <c r="B222" s="23"/>
      <c r="C222" s="23"/>
      <c r="D222" s="22"/>
      <c r="E222" s="22"/>
      <c r="F222" s="73"/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1.25" customHeight="1" x14ac:dyDescent="0.2">
      <c r="A223" s="2"/>
      <c r="B223" s="2"/>
      <c r="C223" s="2"/>
      <c r="D223" s="3"/>
      <c r="E223" s="3"/>
      <c r="F223" s="3"/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.75" customHeight="1" x14ac:dyDescent="0.2">
      <c r="A224" s="95" t="s">
        <v>155</v>
      </c>
      <c r="B224" s="102"/>
      <c r="C224" s="102"/>
      <c r="D224" s="103"/>
      <c r="E224" s="104"/>
      <c r="F224" s="85">
        <f>F213+F221</f>
        <v>0</v>
      </c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" customHeight="1" x14ac:dyDescent="0.2">
      <c r="A225" s="1"/>
      <c r="B225" s="1"/>
      <c r="C225" s="1"/>
      <c r="D225" s="140"/>
      <c r="E225" s="140"/>
      <c r="F225" s="140"/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10"/>
      <c r="B226" s="10"/>
      <c r="C226" s="10"/>
      <c r="D226" s="9"/>
      <c r="E226" s="9"/>
      <c r="F226" s="3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141" t="s">
        <v>156</v>
      </c>
      <c r="B227" s="40"/>
      <c r="C227" s="40"/>
      <c r="D227" s="142">
        <v>176</v>
      </c>
      <c r="E227" s="143" t="s">
        <v>157</v>
      </c>
      <c r="F227" s="3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3"/>
      <c r="E228" s="3"/>
      <c r="F228" s="3"/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2">
      <c r="A229" s="95" t="s">
        <v>158</v>
      </c>
      <c r="B229" s="96"/>
      <c r="C229" s="96"/>
      <c r="D229" s="36"/>
      <c r="E229" s="144" t="s">
        <v>159</v>
      </c>
      <c r="F229" s="145">
        <f>F224/D227</f>
        <v>0</v>
      </c>
      <c r="G229" s="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" customHeight="1" x14ac:dyDescent="0.2"/>
    <row r="231" spans="1:26" ht="13.5" customHeight="1" x14ac:dyDescent="0.2"/>
    <row r="232" spans="1:26" ht="9.75" customHeight="1" x14ac:dyDescent="0.2"/>
    <row r="233" spans="1:26" ht="9.75" customHeight="1" x14ac:dyDescent="0.2"/>
    <row r="234" spans="1:26" ht="12.75" customHeight="1" x14ac:dyDescent="0.2"/>
    <row r="235" spans="1:26" ht="12.75" customHeight="1" x14ac:dyDescent="0.2"/>
    <row r="236" spans="1:26" ht="12.75" customHeight="1" x14ac:dyDescent="0.2"/>
    <row r="237" spans="1:26" ht="12.75" customHeight="1" x14ac:dyDescent="0.2"/>
    <row r="238" spans="1:26" ht="12.75" customHeight="1" x14ac:dyDescent="0.2"/>
    <row r="239" spans="1:26" ht="12.75" customHeight="1" x14ac:dyDescent="0.2"/>
    <row r="240" spans="1:26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9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7">
    <mergeCell ref="A37:D37"/>
    <mergeCell ref="A43:D43"/>
    <mergeCell ref="A11:F11"/>
    <mergeCell ref="A12:F12"/>
    <mergeCell ref="A14:F14"/>
    <mergeCell ref="A21:C21"/>
    <mergeCell ref="A36:E36"/>
  </mergeCells>
  <hyperlinks>
    <hyperlink ref="A24" location="Google_Sheet_Link_543727741" display="3.1.1. Depreciação" xr:uid="{00000000-0004-0000-0800-000000000000}"/>
    <hyperlink ref="A25" location="Google_Sheet_Link_759525048" display="3.1.2. Remuneração do Capital" xr:uid="{00000000-0004-0000-0800-000001000000}"/>
    <hyperlink ref="A120" location="Google_Sheet_Link_543727741" display="3.1.1. Depreciação" xr:uid="{00000000-0004-0000-0800-000002000000}"/>
    <hyperlink ref="A136" location="Google_Sheet_Link_759525048" display="3.1.2. Remuneração do Capital" xr:uid="{00000000-0004-0000-0800-000003000000}"/>
  </hyperlinks>
  <pageMargins left="0.905555555555556" right="0.51180555555555496" top="0.74791666666666701" bottom="0.74791666666666701" header="0.51180555555555496" footer="0"/>
  <pageSetup paperSize="9" firstPageNumber="0" fitToHeight="2" orientation="portrait" horizontalDpi="300" verticalDpi="300"/>
  <headerFooter>
    <oddFooter>&amp;R&amp;P de</oddFooter>
  </headerFooter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1000"/>
  <sheetViews>
    <sheetView topLeftCell="A11" workbookViewId="0">
      <selection activeCell="D11" sqref="D11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hidden="1" customHeight="1" x14ac:dyDescent="0.2">
      <c r="A1" s="1" t="s">
        <v>0</v>
      </c>
      <c r="B1" s="2"/>
      <c r="C1" s="2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hidden="1" customHeight="1" x14ac:dyDescent="0.2">
      <c r="A2" s="4" t="s">
        <v>1</v>
      </c>
      <c r="B2" s="2"/>
      <c r="C2" s="2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hidden="1" customHeight="1" x14ac:dyDescent="0.2">
      <c r="A3" s="4" t="s">
        <v>2</v>
      </c>
      <c r="B3" s="2"/>
      <c r="C3" s="2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hidden="1" customHeight="1" x14ac:dyDescent="0.2">
      <c r="A4" s="4" t="s">
        <v>3</v>
      </c>
      <c r="B4" s="2"/>
      <c r="C4" s="2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hidden="1" customHeight="1" x14ac:dyDescent="0.2">
      <c r="A5" s="1" t="s">
        <v>4</v>
      </c>
      <c r="B5" s="2"/>
      <c r="C5" s="5"/>
      <c r="D5" s="5"/>
      <c r="E5" s="5"/>
      <c r="F5" s="5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hidden="1" customHeight="1" x14ac:dyDescent="0.2">
      <c r="A6" s="6" t="s">
        <v>5</v>
      </c>
      <c r="B6" s="5"/>
      <c r="C6" s="5"/>
      <c r="D6" s="5"/>
      <c r="E6" s="5"/>
      <c r="F6" s="5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hidden="1" customHeight="1" x14ac:dyDescent="0.2">
      <c r="A7" s="2"/>
      <c r="B7" s="5"/>
      <c r="C7" s="5"/>
      <c r="D7" s="5"/>
      <c r="E7" s="5"/>
      <c r="F7" s="5"/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hidden="1" customHeight="1" x14ac:dyDescent="0.2">
      <c r="A8" s="7" t="s">
        <v>6</v>
      </c>
      <c r="B8" s="5"/>
      <c r="C8" s="5"/>
      <c r="D8" s="5"/>
      <c r="E8" s="5"/>
      <c r="F8" s="5"/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hidden="1" customHeight="1" x14ac:dyDescent="0.2">
      <c r="A9" s="4" t="s">
        <v>7</v>
      </c>
      <c r="B9" s="5"/>
      <c r="C9" s="5"/>
      <c r="D9" s="5"/>
      <c r="E9" s="5"/>
      <c r="F9" s="5"/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hidden="1" customHeight="1" x14ac:dyDescent="0.2">
      <c r="A10" s="2"/>
      <c r="B10" s="5"/>
      <c r="C10" s="5"/>
      <c r="D10" s="3"/>
      <c r="E10" s="3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61" t="s">
        <v>179</v>
      </c>
      <c r="B11" s="261"/>
      <c r="C11" s="261"/>
      <c r="D11" s="261"/>
      <c r="E11" s="261"/>
      <c r="F11" s="261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1.75" customHeight="1" x14ac:dyDescent="0.2">
      <c r="A12" s="262" t="s">
        <v>10</v>
      </c>
      <c r="B12" s="262"/>
      <c r="C12" s="262"/>
      <c r="D12" s="262"/>
      <c r="E12" s="262"/>
      <c r="F12" s="262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0.5" customHeight="1" x14ac:dyDescent="0.2">
      <c r="A13" s="11"/>
      <c r="B13" s="5"/>
      <c r="C13" s="5"/>
      <c r="D13" s="3"/>
      <c r="E13" s="3"/>
      <c r="F13" s="12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263" t="s">
        <v>11</v>
      </c>
      <c r="B14" s="263"/>
      <c r="C14" s="263"/>
      <c r="D14" s="263"/>
      <c r="E14" s="263"/>
      <c r="F14" s="263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13" t="s">
        <v>12</v>
      </c>
      <c r="B15" s="14"/>
      <c r="C15" s="14"/>
      <c r="D15" s="15"/>
      <c r="E15" s="16" t="s">
        <v>13</v>
      </c>
      <c r="F15" s="17" t="s">
        <v>14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18" t="str">
        <f>A49</f>
        <v>1. Mão-de-obra</v>
      </c>
      <c r="B16" s="19"/>
      <c r="C16" s="19"/>
      <c r="D16" s="19"/>
      <c r="E16" s="20">
        <f>+F93</f>
        <v>0</v>
      </c>
      <c r="F16" s="21">
        <f t="shared" ref="F16:F32" si="0">IFERROR(E16/$E$33,0)</f>
        <v>0</v>
      </c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5.75" customHeight="1" x14ac:dyDescent="0.2">
      <c r="A17" s="24" t="str">
        <f>A51</f>
        <v xml:space="preserve">1.1. Operador de Máquinas </v>
      </c>
      <c r="B17" s="25"/>
      <c r="C17" s="25"/>
      <c r="D17" s="25"/>
      <c r="E17" s="26">
        <f>F70</f>
        <v>0</v>
      </c>
      <c r="F17" s="27">
        <f t="shared" si="0"/>
        <v>0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24" t="str">
        <f>A72</f>
        <v>1.2. Vale Transporte</v>
      </c>
      <c r="B18" s="25"/>
      <c r="C18" s="25"/>
      <c r="D18" s="25"/>
      <c r="E18" s="26">
        <f>F78</f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">
      <c r="A19" s="24" t="str">
        <f>A80</f>
        <v>1.3. Vale-refeição (mensal)</v>
      </c>
      <c r="B19" s="25"/>
      <c r="C19" s="25"/>
      <c r="D19" s="25"/>
      <c r="E19" s="26">
        <f>F85</f>
        <v>0</v>
      </c>
      <c r="F19" s="27">
        <f t="shared" si="0"/>
        <v>0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">
      <c r="A20" s="24" t="str">
        <f>A87</f>
        <v>1.4. Plano de Benefício Social  (Seguro de vida) e (Manutenção e Capacitação Profissional )</v>
      </c>
      <c r="B20" s="25"/>
      <c r="C20" s="25"/>
      <c r="D20" s="25"/>
      <c r="E20" s="26">
        <f>F91</f>
        <v>0</v>
      </c>
      <c r="F20" s="27">
        <f t="shared" si="0"/>
        <v>0</v>
      </c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">
      <c r="A21" s="264" t="str">
        <f>A95</f>
        <v>2. Uniformes e Equipamentos de Proteção Individual</v>
      </c>
      <c r="B21" s="264"/>
      <c r="C21" s="264"/>
      <c r="D21" s="19"/>
      <c r="E21" s="20">
        <f>+F114</f>
        <v>0</v>
      </c>
      <c r="F21" s="21">
        <f t="shared" si="0"/>
        <v>0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A116</f>
        <v xml:space="preserve">3. Veículos e Máquinas </v>
      </c>
      <c r="B22" s="29"/>
      <c r="C22" s="19"/>
      <c r="D22" s="19"/>
      <c r="E22" s="20">
        <f>+F187</f>
        <v>0</v>
      </c>
      <c r="F22" s="21">
        <f t="shared" si="0"/>
        <v>0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0" t="str">
        <f>A118</f>
        <v xml:space="preserve">3.1. Veículo/Máquina </v>
      </c>
      <c r="B23" s="31"/>
      <c r="C23" s="25"/>
      <c r="D23" s="25"/>
      <c r="E23" s="26">
        <f>SUM(E24:E29)</f>
        <v>0</v>
      </c>
      <c r="F23" s="27">
        <f t="shared" si="0"/>
        <v>0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32" t="s">
        <v>15</v>
      </c>
      <c r="B24" s="31"/>
      <c r="C24" s="25"/>
      <c r="D24" s="25"/>
      <c r="E24" s="26">
        <f>F134</f>
        <v>0</v>
      </c>
      <c r="F24" s="27">
        <f t="shared" si="0"/>
        <v>0</v>
      </c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32" t="s">
        <v>16</v>
      </c>
      <c r="B25" s="31"/>
      <c r="C25" s="25"/>
      <c r="D25" s="25"/>
      <c r="E25" s="26">
        <f>F152</f>
        <v>0</v>
      </c>
      <c r="F25" s="27">
        <f t="shared" si="0"/>
        <v>0</v>
      </c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30" t="str">
        <f>A154</f>
        <v>3.1.3. Impostos e Seguros</v>
      </c>
      <c r="B26" s="31"/>
      <c r="C26" s="25"/>
      <c r="D26" s="25"/>
      <c r="E26" s="26">
        <f>F160</f>
        <v>0</v>
      </c>
      <c r="F26" s="27">
        <f t="shared" si="0"/>
        <v>0</v>
      </c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30" t="str">
        <f>A162</f>
        <v>3.1.4. Consumos de óleo diesel</v>
      </c>
      <c r="B27" s="31"/>
      <c r="C27" s="25"/>
      <c r="D27" s="25"/>
      <c r="E27" s="26">
        <f>F171</f>
        <v>0</v>
      </c>
      <c r="F27" s="27">
        <f t="shared" si="0"/>
        <v>0</v>
      </c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30" t="str">
        <f>A173</f>
        <v xml:space="preserve">3.1.5. Manutenção/Consumos </v>
      </c>
      <c r="B28" s="31"/>
      <c r="C28" s="25"/>
      <c r="D28" s="25"/>
      <c r="E28" s="26">
        <f>F176</f>
        <v>0</v>
      </c>
      <c r="F28" s="27">
        <f t="shared" si="0"/>
        <v>0</v>
      </c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hidden="1" customHeight="1" x14ac:dyDescent="0.2">
      <c r="A29" s="30" t="str">
        <f>A178</f>
        <v>3.1.6. Pneus</v>
      </c>
      <c r="B29" s="31"/>
      <c r="C29" s="25"/>
      <c r="D29" s="25"/>
      <c r="E29" s="26">
        <f>F185</f>
        <v>0</v>
      </c>
      <c r="F29" s="27">
        <f t="shared" si="0"/>
        <v>0</v>
      </c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hidden="1" customHeight="1" x14ac:dyDescent="0.2">
      <c r="A30" s="28" t="str">
        <f>A189</f>
        <v xml:space="preserve">4. Ferramentas e materiais </v>
      </c>
      <c r="B30" s="29"/>
      <c r="C30" s="19"/>
      <c r="D30" s="19"/>
      <c r="E30" s="20">
        <f>+F200</f>
        <v>0</v>
      </c>
      <c r="F30" s="21">
        <f t="shared" si="0"/>
        <v>0</v>
      </c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5.75" hidden="1" customHeight="1" x14ac:dyDescent="0.2">
      <c r="A31" s="28" t="str">
        <f>A202</f>
        <v xml:space="preserve">5. Monitoramento da frota  </v>
      </c>
      <c r="B31" s="29"/>
      <c r="C31" s="19"/>
      <c r="D31" s="19"/>
      <c r="E31" s="20">
        <f>+F211</f>
        <v>0</v>
      </c>
      <c r="F31" s="21">
        <f t="shared" si="0"/>
        <v>0</v>
      </c>
      <c r="G31" s="2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5.75" customHeight="1" x14ac:dyDescent="0.2">
      <c r="A32" s="28" t="str">
        <f>A215</f>
        <v>4. Benefícios e Despesas Indiretas - BDI</v>
      </c>
      <c r="B32" s="29"/>
      <c r="C32" s="19"/>
      <c r="D32" s="19"/>
      <c r="E32" s="33">
        <f>+F221</f>
        <v>0</v>
      </c>
      <c r="F32" s="21">
        <f t="shared" si="0"/>
        <v>0</v>
      </c>
      <c r="G32" s="22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5.75" customHeight="1" x14ac:dyDescent="0.2">
      <c r="A33" s="34" t="s">
        <v>17</v>
      </c>
      <c r="B33" s="35"/>
      <c r="C33" s="36"/>
      <c r="D33" s="36"/>
      <c r="E33" s="37">
        <f>E16+E21+E22+E30+E31+E32</f>
        <v>0</v>
      </c>
      <c r="F33" s="38">
        <f>F16+F21+F22+F30+F31+F32</f>
        <v>0</v>
      </c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3"/>
      <c r="E34" s="3"/>
      <c r="F34" s="3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3"/>
      <c r="E35" s="3"/>
      <c r="F35" s="3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63" t="s">
        <v>18</v>
      </c>
      <c r="B36" s="263"/>
      <c r="C36" s="263"/>
      <c r="D36" s="263"/>
      <c r="E36" s="263"/>
      <c r="F36" s="3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59" t="s">
        <v>19</v>
      </c>
      <c r="B37" s="259"/>
      <c r="C37" s="259"/>
      <c r="D37" s="259"/>
      <c r="E37" s="39" t="s">
        <v>20</v>
      </c>
      <c r="F37" s="3"/>
      <c r="G37" s="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4" t="str">
        <f>+A51</f>
        <v xml:space="preserve">1.1. Operador de Máquinas </v>
      </c>
      <c r="B38" s="25"/>
      <c r="C38" s="25"/>
      <c r="D38" s="40"/>
      <c r="E38" s="41">
        <f>C69</f>
        <v>1</v>
      </c>
      <c r="F38" s="3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 t="s">
        <v>174</v>
      </c>
      <c r="B39" s="25"/>
      <c r="C39" s="25"/>
      <c r="D39" s="40"/>
      <c r="E39" s="42"/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4" t="s">
        <v>23</v>
      </c>
      <c r="B40" s="25"/>
      <c r="C40" s="25"/>
      <c r="D40" s="40"/>
      <c r="E40" s="43">
        <v>0</v>
      </c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2">
      <c r="A41" s="44" t="s">
        <v>24</v>
      </c>
      <c r="B41" s="45"/>
      <c r="C41" s="45"/>
      <c r="D41" s="46"/>
      <c r="E41" s="47">
        <f>SUM(E38)</f>
        <v>1</v>
      </c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2">
      <c r="A42" s="48"/>
      <c r="B42" s="49"/>
      <c r="C42" s="3"/>
      <c r="D42" s="3"/>
      <c r="E42" s="12"/>
      <c r="F42" s="3"/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2">
      <c r="A43" s="260" t="s">
        <v>25</v>
      </c>
      <c r="B43" s="260"/>
      <c r="C43" s="260"/>
      <c r="D43" s="260"/>
      <c r="E43" s="39" t="s">
        <v>20</v>
      </c>
      <c r="F43" s="2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2">
      <c r="A44" s="50" t="str">
        <f>+A118</f>
        <v xml:space="preserve">3.1. Veículo/Máquina </v>
      </c>
      <c r="B44" s="51"/>
      <c r="C44" s="51"/>
      <c r="D44" s="52"/>
      <c r="E44" s="53">
        <f>C133</f>
        <v>1</v>
      </c>
      <c r="F44" s="2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2">
      <c r="A45" s="3"/>
      <c r="B45" s="3"/>
      <c r="C45" s="3"/>
      <c r="D45" s="2"/>
      <c r="E45" s="54"/>
      <c r="F45" s="2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3"/>
      <c r="B46" s="3"/>
      <c r="C46" s="3"/>
      <c r="D46" s="2"/>
      <c r="E46" s="55"/>
      <c r="F46" s="2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56" t="s">
        <v>26</v>
      </c>
      <c r="B47" s="57">
        <f>'27.Horários'!F17/'27.Horários'!F18</f>
        <v>1</v>
      </c>
      <c r="C47" s="22"/>
      <c r="D47" s="23"/>
      <c r="E47" s="58"/>
      <c r="F47" s="23"/>
      <c r="G47" s="22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5.75" customHeight="1" x14ac:dyDescent="0.2">
      <c r="A48" s="3"/>
      <c r="B48" s="3"/>
      <c r="C48" s="3"/>
      <c r="D48" s="2"/>
      <c r="E48" s="55"/>
      <c r="F48" s="2"/>
      <c r="G48" s="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3" t="s">
        <v>27</v>
      </c>
      <c r="B49" s="2"/>
      <c r="C49" s="2"/>
      <c r="D49" s="3"/>
      <c r="E49" s="3"/>
      <c r="F49" s="3"/>
      <c r="G49" s="3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1.25" customHeight="1" x14ac:dyDescent="0.2">
      <c r="A50" s="2"/>
      <c r="B50" s="2"/>
      <c r="C50" s="2"/>
      <c r="D50" s="3"/>
      <c r="E50" s="3"/>
      <c r="F50" s="3"/>
      <c r="G50" s="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 t="s">
        <v>28</v>
      </c>
      <c r="B51" s="2"/>
      <c r="C51" s="2"/>
      <c r="D51" s="3"/>
      <c r="E51" s="3"/>
      <c r="F51" s="3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59" t="s">
        <v>29</v>
      </c>
      <c r="B52" s="60" t="s">
        <v>30</v>
      </c>
      <c r="C52" s="60" t="s">
        <v>20</v>
      </c>
      <c r="D52" s="61" t="s">
        <v>31</v>
      </c>
      <c r="E52" s="61" t="s">
        <v>32</v>
      </c>
      <c r="F52" s="62" t="s">
        <v>33</v>
      </c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63" t="s">
        <v>34</v>
      </c>
      <c r="B53" s="64" t="s">
        <v>35</v>
      </c>
      <c r="C53" s="64">
        <v>1</v>
      </c>
      <c r="D53" s="65">
        <f>ROUND((E39*E40)+E39,2)</f>
        <v>0</v>
      </c>
      <c r="E53" s="65">
        <f>C53*D53</f>
        <v>0</v>
      </c>
      <c r="F53" s="3"/>
      <c r="G53" s="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3" t="s">
        <v>36</v>
      </c>
      <c r="B54" s="64" t="s">
        <v>35</v>
      </c>
      <c r="C54" s="64">
        <v>1</v>
      </c>
      <c r="D54" s="66">
        <v>1100</v>
      </c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37</v>
      </c>
      <c r="B55" s="68" t="s">
        <v>38</v>
      </c>
      <c r="C55" s="69"/>
      <c r="D55" s="67"/>
      <c r="E55" s="67"/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hidden="1" customHeight="1" x14ac:dyDescent="0.2">
      <c r="A56" s="67"/>
      <c r="B56" s="68" t="s">
        <v>39</v>
      </c>
      <c r="C56" s="66">
        <f>C55*8/7</f>
        <v>0</v>
      </c>
      <c r="D56" s="66">
        <f>D53/220*0.2</f>
        <v>0</v>
      </c>
      <c r="E56" s="66">
        <f>C55*D56</f>
        <v>0</v>
      </c>
      <c r="F56" s="3"/>
      <c r="G56" s="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hidden="1" customHeight="1" x14ac:dyDescent="0.2">
      <c r="A57" s="67" t="s">
        <v>40</v>
      </c>
      <c r="B57" s="68" t="s">
        <v>41</v>
      </c>
      <c r="C57" s="69"/>
      <c r="D57" s="66">
        <f>D53/220*2</f>
        <v>0</v>
      </c>
      <c r="E57" s="66">
        <f>C57*D57</f>
        <v>0</v>
      </c>
      <c r="F57" s="3"/>
      <c r="G57" s="3" t="s">
        <v>42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hidden="1" customHeight="1" x14ac:dyDescent="0.2">
      <c r="A58" s="67" t="s">
        <v>43</v>
      </c>
      <c r="B58" s="68" t="s">
        <v>38</v>
      </c>
      <c r="C58" s="69"/>
      <c r="D58" s="66"/>
      <c r="E58" s="66"/>
      <c r="F58" s="3"/>
      <c r="G58" s="3" t="s">
        <v>44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hidden="1" customHeight="1" x14ac:dyDescent="0.2">
      <c r="A59" s="67"/>
      <c r="B59" s="68" t="s">
        <v>39</v>
      </c>
      <c r="C59" s="66">
        <f>C58*8/7</f>
        <v>0</v>
      </c>
      <c r="D59" s="66">
        <f>D53/220*2*1.2</f>
        <v>0</v>
      </c>
      <c r="E59" s="66">
        <f>C59*D59</f>
        <v>0</v>
      </c>
      <c r="F59" s="3"/>
      <c r="G59" s="3" t="s">
        <v>44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hidden="1" customHeight="1" x14ac:dyDescent="0.2">
      <c r="A60" s="67" t="s">
        <v>45</v>
      </c>
      <c r="B60" s="68" t="s">
        <v>41</v>
      </c>
      <c r="C60" s="69"/>
      <c r="D60" s="66">
        <f>D53/220*1.5</f>
        <v>0</v>
      </c>
      <c r="E60" s="66">
        <f>C60*D60</f>
        <v>0</v>
      </c>
      <c r="F60" s="3"/>
      <c r="G60" s="3" t="s">
        <v>46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hidden="1" customHeight="1" x14ac:dyDescent="0.2">
      <c r="A61" s="67" t="s">
        <v>47</v>
      </c>
      <c r="B61" s="68" t="s">
        <v>38</v>
      </c>
      <c r="C61" s="69"/>
      <c r="D61" s="66"/>
      <c r="E61" s="66"/>
      <c r="F61" s="3"/>
      <c r="G61" s="3" t="s">
        <v>48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hidden="1" customHeight="1" x14ac:dyDescent="0.2">
      <c r="A62" s="67"/>
      <c r="B62" s="68" t="s">
        <v>39</v>
      </c>
      <c r="C62" s="66">
        <f>C61*8/7</f>
        <v>0</v>
      </c>
      <c r="D62" s="66">
        <f>D53/220*1.5*1.2</f>
        <v>0</v>
      </c>
      <c r="E62" s="66">
        <f>C62*D62</f>
        <v>0</v>
      </c>
      <c r="F62" s="3"/>
      <c r="G62" s="3" t="s">
        <v>48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hidden="1" customHeight="1" x14ac:dyDescent="0.2">
      <c r="A63" s="67" t="s">
        <v>49</v>
      </c>
      <c r="B63" s="68" t="s">
        <v>50</v>
      </c>
      <c r="C63" s="2"/>
      <c r="D63" s="66">
        <f>63/302*(SUM(E57:E62))</f>
        <v>0</v>
      </c>
      <c r="E63" s="66">
        <f>D63</f>
        <v>0</v>
      </c>
      <c r="F63" s="3"/>
      <c r="G63" s="3" t="s">
        <v>51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hidden="1" customHeight="1" x14ac:dyDescent="0.2">
      <c r="A64" s="67" t="s">
        <v>52</v>
      </c>
      <c r="B64" s="68"/>
      <c r="C64" s="70">
        <v>0</v>
      </c>
      <c r="D64" s="66"/>
      <c r="E64" s="66"/>
      <c r="F64" s="3"/>
      <c r="G64" s="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hidden="1" customHeight="1" x14ac:dyDescent="0.2">
      <c r="A65" s="67" t="s">
        <v>53</v>
      </c>
      <c r="B65" s="68" t="s">
        <v>14</v>
      </c>
      <c r="C65" s="66">
        <v>0</v>
      </c>
      <c r="D65" s="66">
        <f>IF(C64=2,SUM(E53:E63),IF(C64=1,SUM(E53:E63)*D54/D53,0))</f>
        <v>0</v>
      </c>
      <c r="E65" s="66">
        <f>C65*D65/100</f>
        <v>0</v>
      </c>
      <c r="F65" s="3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71" t="s">
        <v>54</v>
      </c>
      <c r="B66" s="72"/>
      <c r="C66" s="72"/>
      <c r="D66" s="73"/>
      <c r="E66" s="74">
        <f>SUM(E53:E65)</f>
        <v>0</v>
      </c>
      <c r="F66" s="22"/>
      <c r="G66" s="22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 x14ac:dyDescent="0.2">
      <c r="A67" s="67" t="s">
        <v>55</v>
      </c>
      <c r="B67" s="68" t="s">
        <v>14</v>
      </c>
      <c r="C67" s="75">
        <f>'24.Encargos Sociais'!$C$38*100</f>
        <v>0</v>
      </c>
      <c r="D67" s="66">
        <f>E66</f>
        <v>0</v>
      </c>
      <c r="E67" s="66">
        <f>D67*C67/100</f>
        <v>0</v>
      </c>
      <c r="F67" s="3"/>
      <c r="G67" s="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71" t="s">
        <v>56</v>
      </c>
      <c r="B68" s="72"/>
      <c r="C68" s="72"/>
      <c r="D68" s="73"/>
      <c r="E68" s="74">
        <f>E66+E67</f>
        <v>0</v>
      </c>
      <c r="F68" s="22"/>
      <c r="G68" s="22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 x14ac:dyDescent="0.2">
      <c r="A69" s="67" t="s">
        <v>57</v>
      </c>
      <c r="B69" s="68" t="s">
        <v>58</v>
      </c>
      <c r="C69" s="76">
        <v>1</v>
      </c>
      <c r="D69" s="66">
        <f>E68</f>
        <v>0</v>
      </c>
      <c r="E69" s="66">
        <f>C69*D69</f>
        <v>0</v>
      </c>
      <c r="F69" s="3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88" t="s">
        <v>165</v>
      </c>
      <c r="B70" s="2"/>
      <c r="C70" s="2"/>
      <c r="D70" s="77" t="s">
        <v>59</v>
      </c>
      <c r="E70" s="78">
        <f>B47</f>
        <v>1</v>
      </c>
      <c r="F70" s="79">
        <f>E69*E70</f>
        <v>0</v>
      </c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1.25" customHeight="1" x14ac:dyDescent="0.2">
      <c r="A71" s="2"/>
      <c r="B71" s="2"/>
      <c r="C71" s="2"/>
      <c r="D71" s="3"/>
      <c r="E71" s="3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 t="s">
        <v>60</v>
      </c>
      <c r="B72" s="80"/>
      <c r="C72" s="2"/>
      <c r="D72" s="2"/>
      <c r="E72" s="3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59" t="s">
        <v>29</v>
      </c>
      <c r="B73" s="60" t="s">
        <v>30</v>
      </c>
      <c r="C73" s="60" t="s">
        <v>20</v>
      </c>
      <c r="D73" s="61" t="s">
        <v>31</v>
      </c>
      <c r="E73" s="61" t="s">
        <v>32</v>
      </c>
      <c r="F73" s="62" t="s">
        <v>33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67" t="s">
        <v>61</v>
      </c>
      <c r="B74" s="68" t="s">
        <v>50</v>
      </c>
      <c r="C74" s="81">
        <v>1</v>
      </c>
      <c r="D74" s="82"/>
      <c r="E74" s="66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67" t="s">
        <v>62</v>
      </c>
      <c r="B75" s="68" t="s">
        <v>63</v>
      </c>
      <c r="C75" s="83">
        <v>21</v>
      </c>
      <c r="D75" s="66"/>
      <c r="E75" s="66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hidden="1" customHeight="1" x14ac:dyDescent="0.2">
      <c r="A76" s="67" t="s">
        <v>64</v>
      </c>
      <c r="B76" s="68" t="s">
        <v>65</v>
      </c>
      <c r="C76" s="84" t="e">
        <f>$C$75*2*(#REF!)</f>
        <v>#REF!</v>
      </c>
      <c r="D76" s="65" t="str">
        <f>IFERROR((($C$75*2*$D$74)-(#REF!*0.06*C75/26))/($C$75*2),"-")</f>
        <v>-</v>
      </c>
      <c r="E76" s="66" t="str">
        <f>IFERROR(C76*D76,"-")</f>
        <v>-</v>
      </c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63" t="s">
        <v>172</v>
      </c>
      <c r="B77" s="64" t="s">
        <v>65</v>
      </c>
      <c r="C77" s="84">
        <f>$C$75*2*(C69)</f>
        <v>42</v>
      </c>
      <c r="D77" s="65"/>
      <c r="E77" s="65">
        <f>D74*C77</f>
        <v>0</v>
      </c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3"/>
      <c r="E78" s="3"/>
      <c r="F78" s="85">
        <f>E77-(6%*E66)</f>
        <v>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1.25" customHeight="1" x14ac:dyDescent="0.2">
      <c r="A79" s="2"/>
      <c r="B79" s="2"/>
      <c r="C79" s="2"/>
      <c r="D79" s="3"/>
      <c r="E79" s="3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 t="s">
        <v>67</v>
      </c>
      <c r="B80" s="2"/>
      <c r="C80" s="2"/>
      <c r="D80" s="3"/>
      <c r="E80" s="3"/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59" t="s">
        <v>29</v>
      </c>
      <c r="B81" s="60" t="s">
        <v>30</v>
      </c>
      <c r="C81" s="60" t="s">
        <v>20</v>
      </c>
      <c r="D81" s="61" t="s">
        <v>31</v>
      </c>
      <c r="E81" s="61" t="s">
        <v>32</v>
      </c>
      <c r="F81" s="62" t="s">
        <v>33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hidden="1" customHeight="1" x14ac:dyDescent="0.2">
      <c r="A82" s="67" t="str">
        <f>+A76</f>
        <v>Coletor</v>
      </c>
      <c r="B82" s="68" t="s">
        <v>68</v>
      </c>
      <c r="C82" s="84"/>
      <c r="D82" s="86">
        <v>0</v>
      </c>
      <c r="E82" s="87">
        <f>C82*D82</f>
        <v>0</v>
      </c>
      <c r="F82" s="2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67" t="str">
        <f>+A77</f>
        <v>Operador</v>
      </c>
      <c r="B83" s="68" t="s">
        <v>68</v>
      </c>
      <c r="C83" s="84">
        <v>1</v>
      </c>
      <c r="D83" s="86"/>
      <c r="E83" s="87">
        <f>C83*D83</f>
        <v>0</v>
      </c>
      <c r="F83" s="2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hidden="1" customHeight="1" x14ac:dyDescent="0.2">
      <c r="A84" s="67" t="s">
        <v>69</v>
      </c>
      <c r="B84" s="68" t="s">
        <v>68</v>
      </c>
      <c r="C84" s="84">
        <v>0</v>
      </c>
      <c r="D84" s="86">
        <v>13.55</v>
      </c>
      <c r="E84" s="87">
        <f>C84*D84</f>
        <v>0</v>
      </c>
      <c r="F84" s="2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88"/>
      <c r="B85" s="2"/>
      <c r="C85" s="2"/>
      <c r="D85" s="3"/>
      <c r="E85" s="3"/>
      <c r="F85" s="85">
        <f>SUM(E82:E84)</f>
        <v>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 t="s">
        <v>70</v>
      </c>
      <c r="B87" s="2"/>
      <c r="C87" s="2"/>
      <c r="D87" s="3"/>
      <c r="E87" s="3"/>
      <c r="F87" s="2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59" t="s">
        <v>29</v>
      </c>
      <c r="B88" s="60" t="s">
        <v>30</v>
      </c>
      <c r="C88" s="60" t="s">
        <v>20</v>
      </c>
      <c r="D88" s="61" t="s">
        <v>31</v>
      </c>
      <c r="E88" s="61" t="s">
        <v>32</v>
      </c>
      <c r="F88" s="62" t="s">
        <v>33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67" t="s">
        <v>71</v>
      </c>
      <c r="B89" s="68" t="s">
        <v>68</v>
      </c>
      <c r="C89" s="89">
        <v>1</v>
      </c>
      <c r="D89" s="86"/>
      <c r="E89" s="90">
        <f>C89*D89</f>
        <v>0</v>
      </c>
      <c r="F89" s="2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7" t="s">
        <v>72</v>
      </c>
      <c r="B90" s="68" t="s">
        <v>68</v>
      </c>
      <c r="C90" s="89">
        <v>1</v>
      </c>
      <c r="D90" s="91"/>
      <c r="E90" s="90">
        <f>C90*D90</f>
        <v>0</v>
      </c>
      <c r="F90" s="2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92"/>
      <c r="B91" s="92"/>
      <c r="C91" s="2"/>
      <c r="D91" s="77" t="s">
        <v>73</v>
      </c>
      <c r="E91" s="87">
        <v>1</v>
      </c>
      <c r="F91" s="93">
        <f>SUM(E89:E90)*E91</f>
        <v>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77"/>
      <c r="E92" s="94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95" t="s">
        <v>74</v>
      </c>
      <c r="B93" s="96"/>
      <c r="C93" s="96"/>
      <c r="D93" s="36"/>
      <c r="E93" s="97"/>
      <c r="F93" s="85">
        <f>F70+F78+F85+F91</f>
        <v>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3"/>
      <c r="E94" s="3"/>
      <c r="F94" s="3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3" t="s">
        <v>75</v>
      </c>
      <c r="B95" s="2"/>
      <c r="C95" s="2"/>
      <c r="D95" s="3"/>
      <c r="E95" s="3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1.25" customHeight="1" x14ac:dyDescent="0.2">
      <c r="A96" s="2"/>
      <c r="B96" s="2"/>
      <c r="C96" s="2"/>
      <c r="D96" s="3"/>
      <c r="E96" s="3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">
      <c r="A97" s="2" t="s">
        <v>76</v>
      </c>
      <c r="B97" s="2"/>
      <c r="C97" s="2"/>
      <c r="D97" s="3"/>
      <c r="E97" s="3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1.25" customHeight="1" x14ac:dyDescent="0.2">
      <c r="A98" s="2"/>
      <c r="B98" s="2"/>
      <c r="C98" s="2"/>
      <c r="D98" s="3"/>
      <c r="E98" s="3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7.75" customHeight="1" x14ac:dyDescent="0.2">
      <c r="A99" s="59" t="s">
        <v>29</v>
      </c>
      <c r="B99" s="60" t="s">
        <v>30</v>
      </c>
      <c r="C99" s="98" t="s">
        <v>77</v>
      </c>
      <c r="D99" s="61" t="s">
        <v>31</v>
      </c>
      <c r="E99" s="61" t="s">
        <v>32</v>
      </c>
      <c r="F99" s="62" t="s">
        <v>33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3" t="s">
        <v>78</v>
      </c>
      <c r="B100" s="64" t="s">
        <v>68</v>
      </c>
      <c r="C100" s="99"/>
      <c r="D100" s="100"/>
      <c r="E100" s="65">
        <f t="shared" ref="E100:E109" si="1">IFERROR(D100/C100,0)</f>
        <v>0</v>
      </c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67" t="s">
        <v>79</v>
      </c>
      <c r="B101" s="68" t="s">
        <v>68</v>
      </c>
      <c r="C101" s="99"/>
      <c r="D101" s="101"/>
      <c r="E101" s="65">
        <f t="shared" si="1"/>
        <v>0</v>
      </c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67" t="s">
        <v>80</v>
      </c>
      <c r="B102" s="68" t="s">
        <v>68</v>
      </c>
      <c r="C102" s="99"/>
      <c r="D102" s="101"/>
      <c r="E102" s="65">
        <f t="shared" si="1"/>
        <v>0</v>
      </c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67" t="s">
        <v>81</v>
      </c>
      <c r="B103" s="68" t="s">
        <v>68</v>
      </c>
      <c r="C103" s="99"/>
      <c r="D103" s="101"/>
      <c r="E103" s="65">
        <f t="shared" si="1"/>
        <v>0</v>
      </c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">
      <c r="A104" s="67" t="s">
        <v>82</v>
      </c>
      <c r="B104" s="68" t="s">
        <v>83</v>
      </c>
      <c r="C104" s="99"/>
      <c r="D104" s="101"/>
      <c r="E104" s="65">
        <f t="shared" si="1"/>
        <v>0</v>
      </c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67" t="s">
        <v>84</v>
      </c>
      <c r="B105" s="68" t="s">
        <v>83</v>
      </c>
      <c r="C105" s="99"/>
      <c r="D105" s="101"/>
      <c r="E105" s="65">
        <f t="shared" si="1"/>
        <v>0</v>
      </c>
      <c r="F105" s="3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67" t="s">
        <v>85</v>
      </c>
      <c r="B106" s="68" t="s">
        <v>68</v>
      </c>
      <c r="C106" s="99"/>
      <c r="D106" s="101"/>
      <c r="E106" s="65">
        <f t="shared" si="1"/>
        <v>0</v>
      </c>
      <c r="F106" s="3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67" t="s">
        <v>86</v>
      </c>
      <c r="B107" s="68" t="s">
        <v>83</v>
      </c>
      <c r="C107" s="99"/>
      <c r="D107" s="101"/>
      <c r="E107" s="65">
        <f t="shared" si="1"/>
        <v>0</v>
      </c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67" t="s">
        <v>87</v>
      </c>
      <c r="B108" s="68" t="s">
        <v>88</v>
      </c>
      <c r="C108" s="99"/>
      <c r="D108" s="101"/>
      <c r="E108" s="65">
        <f t="shared" si="1"/>
        <v>0</v>
      </c>
      <c r="F108" s="3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67" t="s">
        <v>89</v>
      </c>
      <c r="B109" s="68" t="s">
        <v>90</v>
      </c>
      <c r="C109" s="99"/>
      <c r="D109" s="101"/>
      <c r="E109" s="65">
        <f t="shared" si="1"/>
        <v>0</v>
      </c>
      <c r="F109" s="3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67" t="s">
        <v>57</v>
      </c>
      <c r="B110" s="68" t="s">
        <v>58</v>
      </c>
      <c r="C110" s="89">
        <f>E38</f>
        <v>1</v>
      </c>
      <c r="D110" s="66">
        <f>+SUM(E100:E109)</f>
        <v>0</v>
      </c>
      <c r="E110" s="66">
        <f>C110*D110</f>
        <v>0</v>
      </c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77" t="s">
        <v>59</v>
      </c>
      <c r="E111" s="78">
        <f>$B$47</f>
        <v>1</v>
      </c>
      <c r="F111" s="79">
        <f>E110*E111</f>
        <v>0</v>
      </c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1.25" customHeight="1" x14ac:dyDescent="0.2">
      <c r="A112" s="2"/>
      <c r="B112" s="2"/>
      <c r="C112" s="2"/>
      <c r="D112" s="3"/>
      <c r="E112" s="3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1.25" customHeight="1" x14ac:dyDescent="0.2">
      <c r="A113" s="2"/>
      <c r="B113" s="2"/>
      <c r="C113" s="2"/>
      <c r="D113" s="3"/>
      <c r="E113" s="3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95" t="s">
        <v>91</v>
      </c>
      <c r="B114" s="102"/>
      <c r="C114" s="102"/>
      <c r="D114" s="103"/>
      <c r="E114" s="104"/>
      <c r="F114" s="105">
        <f>+F111</f>
        <v>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1.25" customHeight="1" x14ac:dyDescent="0.2">
      <c r="A115" s="2"/>
      <c r="B115" s="2"/>
      <c r="C115" s="2"/>
      <c r="D115" s="3"/>
      <c r="E115" s="3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3" t="s">
        <v>92</v>
      </c>
      <c r="B116" s="2"/>
      <c r="C116" s="2"/>
      <c r="D116" s="3"/>
      <c r="E116" s="3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1.25" customHeight="1" x14ac:dyDescent="0.2">
      <c r="A117" s="2"/>
      <c r="B117" s="106"/>
      <c r="C117" s="2"/>
      <c r="D117" s="3"/>
      <c r="E117" s="3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 t="s">
        <v>93</v>
      </c>
      <c r="B118" s="2"/>
      <c r="C118" s="2"/>
      <c r="D118" s="3"/>
      <c r="E118" s="3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1.25" customHeight="1" x14ac:dyDescent="0.2">
      <c r="A119" s="2"/>
      <c r="B119" s="2"/>
      <c r="C119" s="2"/>
      <c r="D119" s="3"/>
      <c r="E119" s="3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106" t="s">
        <v>15</v>
      </c>
      <c r="B120" s="2"/>
      <c r="C120" s="2"/>
      <c r="D120" s="3"/>
      <c r="E120" s="3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59" t="s">
        <v>29</v>
      </c>
      <c r="B121" s="60" t="s">
        <v>30</v>
      </c>
      <c r="C121" s="60" t="s">
        <v>20</v>
      </c>
      <c r="D121" s="61" t="s">
        <v>31</v>
      </c>
      <c r="E121" s="61" t="s">
        <v>32</v>
      </c>
      <c r="F121" s="62" t="s">
        <v>33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63" t="s">
        <v>94</v>
      </c>
      <c r="B122" s="64" t="s">
        <v>68</v>
      </c>
      <c r="C122" s="64">
        <v>1</v>
      </c>
      <c r="D122" s="100"/>
      <c r="E122" s="65">
        <f>C122*D122</f>
        <v>0</v>
      </c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67" t="s">
        <v>95</v>
      </c>
      <c r="B123" s="68" t="s">
        <v>96</v>
      </c>
      <c r="C123" s="107"/>
      <c r="D123" s="66"/>
      <c r="E123" s="66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67" t="s">
        <v>97</v>
      </c>
      <c r="B124" s="68" t="s">
        <v>96</v>
      </c>
      <c r="C124" s="107"/>
      <c r="D124" s="66"/>
      <c r="E124" s="66"/>
      <c r="F124" s="108"/>
      <c r="G124" s="3"/>
      <c r="H124" s="2"/>
      <c r="I124" s="109"/>
      <c r="J124" s="109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67" t="s">
        <v>98</v>
      </c>
      <c r="B125" s="68" t="s">
        <v>14</v>
      </c>
      <c r="C125" s="75">
        <f>IFERROR(VLOOKUP(C123,'28. Depreciação'!A3:B17,2,0),0)</f>
        <v>0</v>
      </c>
      <c r="D125" s="66">
        <f>E122</f>
        <v>0</v>
      </c>
      <c r="E125" s="66">
        <f>C125*D125/100</f>
        <v>0</v>
      </c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10" t="s">
        <v>99</v>
      </c>
      <c r="B126" s="111" t="s">
        <v>35</v>
      </c>
      <c r="C126" s="111">
        <f>C123*12</f>
        <v>0</v>
      </c>
      <c r="D126" s="112">
        <f>IF(C124&lt;=C123,E125,0)</f>
        <v>0</v>
      </c>
      <c r="E126" s="112">
        <f>IFERROR(D126/C126,0)</f>
        <v>0</v>
      </c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hidden="1" customHeight="1" x14ac:dyDescent="0.2">
      <c r="A127" s="63" t="s">
        <v>100</v>
      </c>
      <c r="B127" s="64" t="s">
        <v>68</v>
      </c>
      <c r="C127" s="64">
        <f>C122</f>
        <v>1</v>
      </c>
      <c r="D127" s="113">
        <v>0</v>
      </c>
      <c r="E127" s="65">
        <f>C127*D127</f>
        <v>0</v>
      </c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hidden="1" customHeight="1" x14ac:dyDescent="0.2">
      <c r="A128" s="67" t="s">
        <v>95</v>
      </c>
      <c r="B128" s="68" t="s">
        <v>96</v>
      </c>
      <c r="C128" s="76">
        <v>16</v>
      </c>
      <c r="D128" s="66"/>
      <c r="E128" s="66"/>
      <c r="F128" s="3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hidden="1" customHeight="1" x14ac:dyDescent="0.2">
      <c r="A129" s="67" t="s">
        <v>101</v>
      </c>
      <c r="B129" s="68" t="s">
        <v>96</v>
      </c>
      <c r="C129" s="76">
        <v>16</v>
      </c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hidden="1" customHeight="1" x14ac:dyDescent="0.2">
      <c r="A130" s="67" t="s">
        <v>98</v>
      </c>
      <c r="B130" s="68" t="s">
        <v>14</v>
      </c>
      <c r="C130" s="114">
        <f>IFERROR(VLOOKUP(C128,'28. Depreciação'!A3:B17,2,0),0)</f>
        <v>0</v>
      </c>
      <c r="D130" s="66">
        <f>E127</f>
        <v>0</v>
      </c>
      <c r="E130" s="66">
        <f>C130*D130/100</f>
        <v>0</v>
      </c>
      <c r="F130" s="3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hidden="1" customHeight="1" x14ac:dyDescent="0.2">
      <c r="A131" s="115" t="s">
        <v>102</v>
      </c>
      <c r="B131" s="116" t="s">
        <v>35</v>
      </c>
      <c r="C131" s="116">
        <f>C128*12</f>
        <v>192</v>
      </c>
      <c r="D131" s="117">
        <f>IF(C129&lt;=C128,E130,0)</f>
        <v>0</v>
      </c>
      <c r="E131" s="117">
        <f>IFERROR(D131/C131,0)</f>
        <v>0</v>
      </c>
      <c r="F131" s="3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71" t="s">
        <v>103</v>
      </c>
      <c r="B132" s="72"/>
      <c r="C132" s="72"/>
      <c r="D132" s="73"/>
      <c r="E132" s="74">
        <f>E126+E131</f>
        <v>0</v>
      </c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115" t="s">
        <v>104</v>
      </c>
      <c r="B133" s="116" t="s">
        <v>68</v>
      </c>
      <c r="C133" s="76">
        <v>1</v>
      </c>
      <c r="D133" s="117">
        <f>E132</f>
        <v>0</v>
      </c>
      <c r="E133" s="74">
        <f>C133*D133</f>
        <v>0</v>
      </c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118"/>
      <c r="B134" s="118"/>
      <c r="C134" s="118"/>
      <c r="D134" s="77" t="s">
        <v>59</v>
      </c>
      <c r="E134" s="78">
        <f>B47</f>
        <v>1</v>
      </c>
      <c r="F134" s="105">
        <f>E133*E134</f>
        <v>0</v>
      </c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1.25" customHeight="1" x14ac:dyDescent="0.2">
      <c r="A135" s="2"/>
      <c r="B135" s="2"/>
      <c r="C135" s="2"/>
      <c r="D135" s="3"/>
      <c r="E135" s="3"/>
      <c r="F135" s="3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106" t="s">
        <v>16</v>
      </c>
      <c r="B136" s="2"/>
      <c r="C136" s="2"/>
      <c r="D136" s="3"/>
      <c r="E136" s="3"/>
      <c r="F136" s="3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119" t="s">
        <v>29</v>
      </c>
      <c r="B137" s="120" t="s">
        <v>30</v>
      </c>
      <c r="C137" s="120" t="s">
        <v>20</v>
      </c>
      <c r="D137" s="61" t="s">
        <v>31</v>
      </c>
      <c r="E137" s="121" t="s">
        <v>32</v>
      </c>
      <c r="F137" s="62" t="s">
        <v>33</v>
      </c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67" t="s">
        <v>105</v>
      </c>
      <c r="B138" s="68" t="s">
        <v>68</v>
      </c>
      <c r="C138" s="64">
        <v>1</v>
      </c>
      <c r="D138" s="66">
        <f>D122</f>
        <v>0</v>
      </c>
      <c r="E138" s="66">
        <f>C138*D138</f>
        <v>0</v>
      </c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67" t="s">
        <v>106</v>
      </c>
      <c r="B139" s="68" t="s">
        <v>14</v>
      </c>
      <c r="C139" s="107"/>
      <c r="D139" s="66"/>
      <c r="E139" s="66"/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67" t="s">
        <v>107</v>
      </c>
      <c r="B140" s="68" t="s">
        <v>50</v>
      </c>
      <c r="C140" s="66">
        <f>IFERROR(IF(C124&lt;=C123,E122-(C125/(100*C123)*C124)*E122,E122-E125),0)*0.35</f>
        <v>0</v>
      </c>
      <c r="D140" s="66"/>
      <c r="E140" s="66"/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67" t="s">
        <v>108</v>
      </c>
      <c r="B141" s="68" t="s">
        <v>50</v>
      </c>
      <c r="C141" s="66">
        <f>IFERROR(IF(C124&gt;=C123,C140,((((C140)-(E122-E125))*(((C123-C124)+1)/(2*(C123-C124))))+(E122-E125))),0)</f>
        <v>0</v>
      </c>
      <c r="D141" s="66"/>
      <c r="E141" s="66"/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110" t="s">
        <v>109</v>
      </c>
      <c r="B142" s="111" t="s">
        <v>50</v>
      </c>
      <c r="C142" s="111"/>
      <c r="D142" s="112">
        <f>C139*C141/12/100</f>
        <v>0</v>
      </c>
      <c r="E142" s="112">
        <f>D142</f>
        <v>0</v>
      </c>
      <c r="F142" s="108"/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hidden="1" customHeight="1" x14ac:dyDescent="0.2">
      <c r="A143" s="63" t="s">
        <v>100</v>
      </c>
      <c r="B143" s="64" t="s">
        <v>68</v>
      </c>
      <c r="C143" s="64">
        <f>C127</f>
        <v>1</v>
      </c>
      <c r="D143" s="65">
        <f>D127</f>
        <v>0</v>
      </c>
      <c r="E143" s="65">
        <f>C143*D143</f>
        <v>0</v>
      </c>
      <c r="F143" s="108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hidden="1" customHeight="1" x14ac:dyDescent="0.2">
      <c r="A144" s="67" t="s">
        <v>106</v>
      </c>
      <c r="B144" s="68" t="s">
        <v>14</v>
      </c>
      <c r="C144" s="68">
        <f>C139</f>
        <v>0</v>
      </c>
      <c r="D144" s="66"/>
      <c r="E144" s="66"/>
      <c r="F144" s="108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hidden="1" customHeight="1" x14ac:dyDescent="0.2">
      <c r="A145" s="67" t="s">
        <v>110</v>
      </c>
      <c r="B145" s="68" t="s">
        <v>50</v>
      </c>
      <c r="C145" s="66">
        <f>IFERROR(IF(C129&lt;=C128,E127-(C130/(100*C128)*C129)*E127,E127-E130),0)*0.35</f>
        <v>0</v>
      </c>
      <c r="D145" s="66"/>
      <c r="E145" s="66"/>
      <c r="F145" s="108"/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hidden="1" customHeight="1" x14ac:dyDescent="0.2">
      <c r="A146" s="67" t="s">
        <v>111</v>
      </c>
      <c r="B146" s="68" t="s">
        <v>50</v>
      </c>
      <c r="C146" s="66">
        <f>IFERROR(IF(C129&gt;=C128,C145,((((C145)-(E127-E130))*(((C128-C129)+1)/(2*(C128-C129))))+(E127-E130))),0)</f>
        <v>0</v>
      </c>
      <c r="D146" s="66"/>
      <c r="E146" s="66"/>
      <c r="F146" s="108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hidden="1" customHeight="1" x14ac:dyDescent="0.2">
      <c r="A147" s="115" t="s">
        <v>112</v>
      </c>
      <c r="B147" s="116" t="s">
        <v>50</v>
      </c>
      <c r="C147" s="116"/>
      <c r="D147" s="117">
        <f>C144*C146/12/100</f>
        <v>0</v>
      </c>
      <c r="E147" s="117">
        <f>D147</f>
        <v>0</v>
      </c>
      <c r="F147" s="108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8.25" customHeight="1" x14ac:dyDescent="0.2">
      <c r="A148" s="71"/>
      <c r="B148" s="116"/>
      <c r="C148" s="116"/>
      <c r="D148" s="123"/>
      <c r="E148" s="74"/>
      <c r="F148" s="108"/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hidden="1" customHeight="1" x14ac:dyDescent="0.2">
      <c r="A149" s="71" t="s">
        <v>113</v>
      </c>
      <c r="B149" s="116" t="s">
        <v>68</v>
      </c>
      <c r="C149" s="68">
        <f>C133</f>
        <v>1</v>
      </c>
      <c r="D149" s="123">
        <f>E142</f>
        <v>0</v>
      </c>
      <c r="E149" s="74">
        <f>C149*D149</f>
        <v>0</v>
      </c>
      <c r="F149" s="108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hidden="1" customHeight="1" x14ac:dyDescent="0.2">
      <c r="A150" s="71" t="s">
        <v>114</v>
      </c>
      <c r="B150" s="116" t="s">
        <v>68</v>
      </c>
      <c r="C150" s="68">
        <v>1</v>
      </c>
      <c r="D150" s="123">
        <f>E147</f>
        <v>0</v>
      </c>
      <c r="E150" s="74">
        <f>C150*D150</f>
        <v>0</v>
      </c>
      <c r="F150" s="108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115</v>
      </c>
      <c r="B151" s="116" t="s">
        <v>68</v>
      </c>
      <c r="C151" s="68">
        <v>1</v>
      </c>
      <c r="D151" s="117">
        <f>E149+E150</f>
        <v>0</v>
      </c>
      <c r="E151" s="74">
        <f>C151*D151</f>
        <v>0</v>
      </c>
      <c r="F151" s="108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124"/>
      <c r="D152" s="77" t="s">
        <v>59</v>
      </c>
      <c r="E152" s="78">
        <f>E134</f>
        <v>1</v>
      </c>
      <c r="F152" s="105">
        <f>E151*E152</f>
        <v>0</v>
      </c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1.25" customHeight="1" x14ac:dyDescent="0.2">
      <c r="A153" s="2"/>
      <c r="B153" s="2"/>
      <c r="C153" s="2"/>
      <c r="D153" s="3"/>
      <c r="E153" s="3"/>
      <c r="F153" s="3"/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 t="s">
        <v>116</v>
      </c>
      <c r="B154" s="2"/>
      <c r="C154" s="2"/>
      <c r="D154" s="3"/>
      <c r="E154" s="3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59" t="s">
        <v>29</v>
      </c>
      <c r="B155" s="60" t="s">
        <v>30</v>
      </c>
      <c r="C155" s="60" t="s">
        <v>20</v>
      </c>
      <c r="D155" s="61" t="s">
        <v>31</v>
      </c>
      <c r="E155" s="61" t="s">
        <v>32</v>
      </c>
      <c r="F155" s="62" t="s">
        <v>33</v>
      </c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hidden="1" customHeight="1" x14ac:dyDescent="0.2">
      <c r="A156" s="63" t="s">
        <v>166</v>
      </c>
      <c r="B156" s="64" t="s">
        <v>68</v>
      </c>
      <c r="C156" s="65">
        <f>C133</f>
        <v>1</v>
      </c>
      <c r="D156" s="65">
        <v>0</v>
      </c>
      <c r="E156" s="65">
        <f>C156*D156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hidden="1" customHeight="1" x14ac:dyDescent="0.2">
      <c r="A157" s="67" t="s">
        <v>117</v>
      </c>
      <c r="B157" s="68" t="s">
        <v>68</v>
      </c>
      <c r="C157" s="65">
        <f>C133</f>
        <v>1</v>
      </c>
      <c r="D157" s="86">
        <v>0</v>
      </c>
      <c r="E157" s="66">
        <f>C157*D157</f>
        <v>0</v>
      </c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67" t="s">
        <v>117</v>
      </c>
      <c r="B158" s="68" t="s">
        <v>68</v>
      </c>
      <c r="C158" s="65">
        <v>1</v>
      </c>
      <c r="D158" s="125">
        <f>1%*D122</f>
        <v>0</v>
      </c>
      <c r="E158" s="66">
        <f>C158*D158</f>
        <v>0</v>
      </c>
      <c r="F158" s="3"/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115" t="s">
        <v>118</v>
      </c>
      <c r="B159" s="116" t="s">
        <v>35</v>
      </c>
      <c r="C159" s="116">
        <v>12</v>
      </c>
      <c r="D159" s="117">
        <f>SUM(E156:E158)</f>
        <v>0</v>
      </c>
      <c r="E159" s="117">
        <f>D159/C159</f>
        <v>0</v>
      </c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77" t="s">
        <v>59</v>
      </c>
      <c r="E160" s="78">
        <f>E152</f>
        <v>1</v>
      </c>
      <c r="F160" s="79">
        <f>E159*E160</f>
        <v>0</v>
      </c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1.25" customHeight="1" x14ac:dyDescent="0.2">
      <c r="A161" s="2"/>
      <c r="B161" s="2"/>
      <c r="C161" s="2"/>
      <c r="D161" s="3"/>
      <c r="E161" s="3"/>
      <c r="F161" s="3"/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 t="s">
        <v>168</v>
      </c>
      <c r="B162" s="126"/>
      <c r="C162" s="2"/>
      <c r="D162" s="3"/>
      <c r="E162" s="3"/>
      <c r="F162" s="3"/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126"/>
      <c r="C163" s="2"/>
      <c r="D163" s="3"/>
      <c r="E163" s="3"/>
      <c r="F163" s="3"/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115" t="s">
        <v>120</v>
      </c>
      <c r="B164" s="127">
        <v>176</v>
      </c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126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59" t="s">
        <v>29</v>
      </c>
      <c r="B166" s="60" t="s">
        <v>30</v>
      </c>
      <c r="C166" s="60" t="s">
        <v>121</v>
      </c>
      <c r="D166" s="61" t="s">
        <v>31</v>
      </c>
      <c r="E166" s="61" t="s">
        <v>32</v>
      </c>
      <c r="F166" s="62" t="s">
        <v>33</v>
      </c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63" t="s">
        <v>122</v>
      </c>
      <c r="B167" s="64" t="s">
        <v>123</v>
      </c>
      <c r="C167" s="128"/>
      <c r="D167" s="129"/>
      <c r="E167" s="65"/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63" t="s">
        <v>124</v>
      </c>
      <c r="B168" s="64" t="s">
        <v>123</v>
      </c>
      <c r="C168" s="100"/>
      <c r="D168" s="129"/>
      <c r="E168" s="65"/>
      <c r="F168" s="3"/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67" t="s">
        <v>125</v>
      </c>
      <c r="B169" s="68" t="s">
        <v>126</v>
      </c>
      <c r="C169" s="66">
        <f>B164</f>
        <v>176</v>
      </c>
      <c r="D169" s="130">
        <f>(C167*D167)+(C168*D168)</f>
        <v>0</v>
      </c>
      <c r="E169" s="66">
        <f>IFERROR(C169*D169,"-")</f>
        <v>0</v>
      </c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115" t="s">
        <v>127</v>
      </c>
      <c r="B170" s="116"/>
      <c r="C170" s="131"/>
      <c r="D170" s="132"/>
      <c r="E170" s="66"/>
      <c r="F170" s="3"/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3"/>
      <c r="E171" s="3"/>
      <c r="F171" s="105">
        <f>SUM(E167:E169)</f>
        <v>0</v>
      </c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1.25" customHeight="1" x14ac:dyDescent="0.2">
      <c r="A172" s="2"/>
      <c r="B172" s="2"/>
      <c r="C172" s="2"/>
      <c r="D172" s="3"/>
      <c r="E172" s="3"/>
      <c r="F172" s="3"/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 t="s">
        <v>128</v>
      </c>
      <c r="B173" s="2"/>
      <c r="C173" s="2"/>
      <c r="D173" s="3"/>
      <c r="E173" s="3"/>
      <c r="F173" s="3"/>
      <c r="G173" s="3"/>
      <c r="H173" s="2"/>
      <c r="I173" s="109"/>
      <c r="J173" s="109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59" t="s">
        <v>29</v>
      </c>
      <c r="B174" s="60" t="s">
        <v>30</v>
      </c>
      <c r="C174" s="60" t="s">
        <v>20</v>
      </c>
      <c r="D174" s="61" t="s">
        <v>31</v>
      </c>
      <c r="E174" s="61" t="s">
        <v>32</v>
      </c>
      <c r="F174" s="62" t="s">
        <v>33</v>
      </c>
      <c r="G174" s="3"/>
      <c r="H174" s="2"/>
      <c r="I174" s="109"/>
      <c r="J174" s="109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63" t="s">
        <v>169</v>
      </c>
      <c r="B175" s="64" t="s">
        <v>130</v>
      </c>
      <c r="C175" s="66">
        <f>C169</f>
        <v>176</v>
      </c>
      <c r="D175" s="100"/>
      <c r="E175" s="65">
        <f>C175*D175</f>
        <v>0</v>
      </c>
      <c r="F175" s="3"/>
      <c r="G175" s="3"/>
      <c r="H175" s="2"/>
      <c r="I175" s="109"/>
      <c r="J175" s="109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3"/>
      <c r="E176" s="3"/>
      <c r="F176" s="105">
        <f>E175</f>
        <v>0</v>
      </c>
      <c r="G176" s="3"/>
      <c r="H176" s="2"/>
      <c r="I176" s="109"/>
      <c r="J176" s="109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1.25" customHeight="1" x14ac:dyDescent="0.2">
      <c r="A177" s="2"/>
      <c r="B177" s="2"/>
      <c r="C177" s="2"/>
      <c r="D177" s="3"/>
      <c r="E177" s="3"/>
      <c r="F177" s="3"/>
      <c r="G177" s="3"/>
      <c r="H177" s="2"/>
      <c r="I177" s="109"/>
      <c r="J177" s="109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hidden="1" customHeight="1" x14ac:dyDescent="0.2">
      <c r="A178" s="2" t="s">
        <v>131</v>
      </c>
      <c r="B178" s="2"/>
      <c r="C178" s="2"/>
      <c r="D178" s="3"/>
      <c r="E178" s="3"/>
      <c r="F178" s="3"/>
      <c r="G178" s="3"/>
      <c r="H178" s="2"/>
      <c r="I178" s="109"/>
      <c r="J178" s="109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hidden="1" customHeight="1" x14ac:dyDescent="0.2">
      <c r="A179" s="59" t="s">
        <v>29</v>
      </c>
      <c r="B179" s="60" t="s">
        <v>30</v>
      </c>
      <c r="C179" s="60" t="s">
        <v>20</v>
      </c>
      <c r="D179" s="61" t="s">
        <v>31</v>
      </c>
      <c r="E179" s="61" t="s">
        <v>32</v>
      </c>
      <c r="F179" s="62" t="s">
        <v>33</v>
      </c>
      <c r="G179" s="3"/>
      <c r="H179" s="2"/>
      <c r="I179" s="109"/>
      <c r="J179" s="109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63" t="s">
        <v>132</v>
      </c>
      <c r="B180" s="64" t="s">
        <v>68</v>
      </c>
      <c r="C180" s="133">
        <v>0</v>
      </c>
      <c r="D180" s="113">
        <v>6000</v>
      </c>
      <c r="E180" s="65">
        <f>C180*D180</f>
        <v>0</v>
      </c>
      <c r="F180" s="3"/>
      <c r="G180" s="3"/>
      <c r="H180" s="2"/>
      <c r="I180" s="109"/>
      <c r="J180" s="109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63" t="s">
        <v>133</v>
      </c>
      <c r="B181" s="64" t="s">
        <v>68</v>
      </c>
      <c r="C181" s="133">
        <v>2</v>
      </c>
      <c r="D181" s="65"/>
      <c r="E181" s="65"/>
      <c r="F181" s="3"/>
      <c r="G181" s="3"/>
      <c r="H181" s="2"/>
      <c r="I181" s="109"/>
      <c r="J181" s="109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3" t="s">
        <v>134</v>
      </c>
      <c r="B182" s="64" t="s">
        <v>68</v>
      </c>
      <c r="C182" s="65">
        <f>C180*C181</f>
        <v>0</v>
      </c>
      <c r="D182" s="113">
        <v>3000</v>
      </c>
      <c r="E182" s="65">
        <f>C182*D182</f>
        <v>0</v>
      </c>
      <c r="F182" s="3"/>
      <c r="G182" s="3"/>
      <c r="H182" s="2"/>
      <c r="I182" s="109"/>
      <c r="J182" s="109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7" t="s">
        <v>135</v>
      </c>
      <c r="B183" s="68" t="s">
        <v>136</v>
      </c>
      <c r="C183" s="134">
        <v>10000</v>
      </c>
      <c r="D183" s="66">
        <f>E180+E182</f>
        <v>0</v>
      </c>
      <c r="E183" s="66">
        <f>IFERROR(D183/C183,"-")</f>
        <v>0</v>
      </c>
      <c r="F183" s="3"/>
      <c r="G183" s="3"/>
      <c r="H183" s="2"/>
      <c r="I183" s="109"/>
      <c r="J183" s="109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67" t="s">
        <v>137</v>
      </c>
      <c r="B184" s="68" t="s">
        <v>138</v>
      </c>
      <c r="C184" s="66">
        <f>B164</f>
        <v>176</v>
      </c>
      <c r="D184" s="66">
        <f>E183</f>
        <v>0</v>
      </c>
      <c r="E184" s="66">
        <f>IFERROR(C184*D184,0)</f>
        <v>0</v>
      </c>
      <c r="F184" s="3"/>
      <c r="G184" s="3"/>
      <c r="H184" s="2"/>
      <c r="I184" s="109"/>
      <c r="J184" s="109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hidden="1" customHeight="1" x14ac:dyDescent="0.2">
      <c r="A185" s="2"/>
      <c r="B185" s="2"/>
      <c r="C185" s="2"/>
      <c r="D185" s="3"/>
      <c r="E185" s="3"/>
      <c r="F185" s="105">
        <f>E184</f>
        <v>0</v>
      </c>
      <c r="G185" s="3"/>
      <c r="H185" s="2"/>
      <c r="I185" s="109"/>
      <c r="J185" s="109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1.25" customHeight="1" x14ac:dyDescent="0.2">
      <c r="A186" s="2"/>
      <c r="B186" s="2"/>
      <c r="C186" s="2"/>
      <c r="D186" s="3"/>
      <c r="E186" s="3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95" t="s">
        <v>139</v>
      </c>
      <c r="B187" s="96"/>
      <c r="C187" s="96"/>
      <c r="D187" s="36"/>
      <c r="E187" s="97"/>
      <c r="F187" s="105">
        <f>+SUM(F122:F186)</f>
        <v>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1.25" customHeight="1" x14ac:dyDescent="0.2">
      <c r="A188" s="2"/>
      <c r="B188" s="2"/>
      <c r="C188" s="2"/>
      <c r="D188" s="3"/>
      <c r="E188" s="3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hidden="1" customHeight="1" x14ac:dyDescent="0.2">
      <c r="A189" s="23" t="s">
        <v>140</v>
      </c>
      <c r="B189" s="23"/>
      <c r="C189" s="23"/>
      <c r="D189" s="22"/>
      <c r="E189" s="22"/>
      <c r="F189" s="73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1.25" hidden="1" customHeight="1" x14ac:dyDescent="0.2">
      <c r="A190" s="2"/>
      <c r="B190" s="2"/>
      <c r="C190" s="2"/>
      <c r="D190" s="3"/>
      <c r="E190" s="3"/>
      <c r="F190" s="3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hidden="1" customHeight="1" x14ac:dyDescent="0.2">
      <c r="A191" s="59" t="s">
        <v>29</v>
      </c>
      <c r="B191" s="60" t="s">
        <v>30</v>
      </c>
      <c r="C191" s="60" t="s">
        <v>20</v>
      </c>
      <c r="D191" s="61" t="s">
        <v>31</v>
      </c>
      <c r="E191" s="61" t="s">
        <v>32</v>
      </c>
      <c r="F191" s="62" t="s">
        <v>33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hidden="1" customHeight="1" x14ac:dyDescent="0.2">
      <c r="A192" s="67" t="s">
        <v>141</v>
      </c>
      <c r="B192" s="68" t="s">
        <v>68</v>
      </c>
      <c r="C192" s="135">
        <v>0</v>
      </c>
      <c r="D192" s="113">
        <v>50</v>
      </c>
      <c r="E192" s="66">
        <f>C192*D192</f>
        <v>0</v>
      </c>
      <c r="F192" s="108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67"/>
      <c r="B193" s="68"/>
      <c r="C193" s="135"/>
      <c r="D193" s="113"/>
      <c r="E193" s="66">
        <f>C193*D193</f>
        <v>0</v>
      </c>
      <c r="F193" s="108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/>
      <c r="B194" s="68"/>
      <c r="C194" s="135"/>
      <c r="D194" s="113"/>
      <c r="E194" s="66">
        <f>C194*D194</f>
        <v>0</v>
      </c>
      <c r="F194" s="108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/>
      <c r="B195" s="68"/>
      <c r="C195" s="99"/>
      <c r="D195" s="113"/>
      <c r="E195" s="66"/>
      <c r="F195" s="108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67"/>
      <c r="B196" s="68"/>
      <c r="C196" s="66"/>
      <c r="D196" s="86"/>
      <c r="E196" s="66">
        <f>C196*D196</f>
        <v>0</v>
      </c>
      <c r="F196" s="108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hidden="1" customHeight="1" x14ac:dyDescent="0.2">
      <c r="A197" s="67" t="s">
        <v>142</v>
      </c>
      <c r="B197" s="68" t="s">
        <v>143</v>
      </c>
      <c r="C197" s="135"/>
      <c r="D197" s="113"/>
      <c r="E197" s="66">
        <f>C197*D197</f>
        <v>0</v>
      </c>
      <c r="F197" s="108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hidden="1" customHeight="1" x14ac:dyDescent="0.2">
      <c r="A198" s="23"/>
      <c r="B198" s="23"/>
      <c r="C198" s="23"/>
      <c r="D198" s="23"/>
      <c r="E198" s="22"/>
      <c r="F198" s="105">
        <f>SUM(E192:E197)</f>
        <v>0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1.25" hidden="1" customHeight="1" x14ac:dyDescent="0.2">
      <c r="A199" s="2"/>
      <c r="B199" s="2"/>
      <c r="C199" s="2"/>
      <c r="D199" s="3"/>
      <c r="E199" s="3"/>
      <c r="F199" s="3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hidden="1" customHeight="1" x14ac:dyDescent="0.2">
      <c r="A200" s="95" t="s">
        <v>144</v>
      </c>
      <c r="B200" s="96"/>
      <c r="C200" s="96"/>
      <c r="D200" s="36"/>
      <c r="E200" s="97"/>
      <c r="F200" s="105">
        <f>+F198</f>
        <v>0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1.25" hidden="1" customHeight="1" x14ac:dyDescent="0.2">
      <c r="A201" s="2"/>
      <c r="B201" s="2"/>
      <c r="C201" s="2"/>
      <c r="D201" s="3"/>
      <c r="E201" s="3"/>
      <c r="F201" s="3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hidden="1" customHeight="1" x14ac:dyDescent="0.2">
      <c r="A202" s="23" t="s">
        <v>145</v>
      </c>
      <c r="B202" s="23"/>
      <c r="C202" s="23"/>
      <c r="D202" s="22"/>
      <c r="E202" s="22"/>
      <c r="F202" s="73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1.25" hidden="1" customHeight="1" x14ac:dyDescent="0.2">
      <c r="A203" s="2"/>
      <c r="B203" s="2"/>
      <c r="C203" s="2"/>
      <c r="D203" s="3"/>
      <c r="E203" s="3"/>
      <c r="F203" s="3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hidden="1" customHeight="1" x14ac:dyDescent="0.2">
      <c r="A204" s="59" t="s">
        <v>29</v>
      </c>
      <c r="B204" s="60" t="s">
        <v>30</v>
      </c>
      <c r="C204" s="60" t="s">
        <v>20</v>
      </c>
      <c r="D204" s="61" t="s">
        <v>31</v>
      </c>
      <c r="E204" s="61" t="s">
        <v>32</v>
      </c>
      <c r="F204" s="62" t="s">
        <v>33</v>
      </c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hidden="1" customHeight="1" x14ac:dyDescent="0.2">
      <c r="A205" s="67" t="s">
        <v>146</v>
      </c>
      <c r="B205" s="136" t="s">
        <v>143</v>
      </c>
      <c r="C205" s="89">
        <v>0</v>
      </c>
      <c r="D205" s="86">
        <v>600</v>
      </c>
      <c r="E205" s="66">
        <f>+D205*C205</f>
        <v>0</v>
      </c>
      <c r="F205" s="108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hidden="1" customHeight="1" x14ac:dyDescent="0.2">
      <c r="A206" s="67" t="s">
        <v>147</v>
      </c>
      <c r="B206" s="136" t="s">
        <v>35</v>
      </c>
      <c r="C206" s="68">
        <v>60</v>
      </c>
      <c r="D206" s="137">
        <f>SUM(E205)</f>
        <v>0</v>
      </c>
      <c r="E206" s="137">
        <f>+D206/C206</f>
        <v>0</v>
      </c>
      <c r="F206" s="108"/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hidden="1" customHeight="1" x14ac:dyDescent="0.2">
      <c r="A207" s="67" t="s">
        <v>148</v>
      </c>
      <c r="B207" s="136" t="s">
        <v>35</v>
      </c>
      <c r="C207" s="68">
        <v>1</v>
      </c>
      <c r="D207" s="86">
        <v>100</v>
      </c>
      <c r="E207" s="66">
        <f>C207*D207</f>
        <v>100</v>
      </c>
      <c r="F207" s="108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hidden="1" customHeight="1" x14ac:dyDescent="0.2">
      <c r="A208" s="67" t="s">
        <v>148</v>
      </c>
      <c r="B208" s="136" t="s">
        <v>149</v>
      </c>
      <c r="C208" s="68">
        <v>0</v>
      </c>
      <c r="D208" s="137">
        <f>+E207</f>
        <v>100</v>
      </c>
      <c r="E208" s="137">
        <f>C208*D208</f>
        <v>0</v>
      </c>
      <c r="F208" s="108"/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hidden="1" customHeight="1" x14ac:dyDescent="0.2">
      <c r="A209" s="88"/>
      <c r="B209" s="88"/>
      <c r="C209" s="2"/>
      <c r="D209" s="77" t="s">
        <v>59</v>
      </c>
      <c r="E209" s="78">
        <f>E152</f>
        <v>1</v>
      </c>
      <c r="F209" s="105">
        <f>(E208+E206)*E209</f>
        <v>0</v>
      </c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1.25" hidden="1" customHeight="1" x14ac:dyDescent="0.2">
      <c r="A210" s="2"/>
      <c r="B210" s="2"/>
      <c r="C210" s="2"/>
      <c r="D210" s="3"/>
      <c r="E210" s="3"/>
      <c r="F210" s="3"/>
      <c r="G210" s="138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  <c r="Y210" s="139"/>
      <c r="Z210" s="139"/>
    </row>
    <row r="211" spans="1:26" ht="12.75" hidden="1" customHeight="1" x14ac:dyDescent="0.2">
      <c r="A211" s="95" t="s">
        <v>150</v>
      </c>
      <c r="B211" s="96"/>
      <c r="C211" s="96"/>
      <c r="D211" s="36"/>
      <c r="E211" s="97"/>
      <c r="F211" s="105">
        <f>+F209</f>
        <v>0</v>
      </c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1.25" customHeight="1" x14ac:dyDescent="0.2">
      <c r="A212" s="2"/>
      <c r="B212" s="2"/>
      <c r="C212" s="2"/>
      <c r="D212" s="3"/>
      <c r="E212" s="3"/>
      <c r="F212" s="3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7.25" customHeight="1" x14ac:dyDescent="0.2">
      <c r="A213" s="95" t="s">
        <v>151</v>
      </c>
      <c r="B213" s="102"/>
      <c r="C213" s="102"/>
      <c r="D213" s="103"/>
      <c r="E213" s="104"/>
      <c r="F213" s="85">
        <f>+F93+F114+F187+F200+F211</f>
        <v>0</v>
      </c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1.25" customHeight="1" x14ac:dyDescent="0.2">
      <c r="A214" s="2"/>
      <c r="B214" s="2"/>
      <c r="C214" s="2"/>
      <c r="D214" s="3"/>
      <c r="E214" s="3"/>
      <c r="F214" s="3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3" t="s">
        <v>152</v>
      </c>
      <c r="B215" s="2"/>
      <c r="C215" s="2"/>
      <c r="D215" s="3"/>
      <c r="E215" s="3"/>
      <c r="F215" s="3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1.25" customHeight="1" x14ac:dyDescent="0.2">
      <c r="A216" s="2"/>
      <c r="B216" s="2"/>
      <c r="C216" s="2"/>
      <c r="D216" s="3"/>
      <c r="E216" s="3"/>
      <c r="F216" s="3"/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59" t="s">
        <v>29</v>
      </c>
      <c r="B217" s="60" t="s">
        <v>30</v>
      </c>
      <c r="C217" s="60" t="s">
        <v>20</v>
      </c>
      <c r="D217" s="61" t="s">
        <v>31</v>
      </c>
      <c r="E217" s="61" t="s">
        <v>32</v>
      </c>
      <c r="F217" s="62" t="s">
        <v>33</v>
      </c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63" t="s">
        <v>153</v>
      </c>
      <c r="B218" s="64" t="s">
        <v>14</v>
      </c>
      <c r="C218" s="75">
        <f>'26.BDI'!C21*100</f>
        <v>18.96</v>
      </c>
      <c r="D218" s="65">
        <f>+F213</f>
        <v>0</v>
      </c>
      <c r="E218" s="65">
        <f>C218*D218/100</f>
        <v>0</v>
      </c>
      <c r="F218" s="3"/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3"/>
      <c r="E219" s="3"/>
      <c r="F219" s="105">
        <f>+E218</f>
        <v>0</v>
      </c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1.25" customHeight="1" x14ac:dyDescent="0.2">
      <c r="A220" s="2"/>
      <c r="B220" s="2"/>
      <c r="C220" s="2"/>
      <c r="D220" s="3"/>
      <c r="E220" s="3"/>
      <c r="F220" s="3"/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95" t="s">
        <v>154</v>
      </c>
      <c r="B221" s="102"/>
      <c r="C221" s="102"/>
      <c r="D221" s="103"/>
      <c r="E221" s="104"/>
      <c r="F221" s="85">
        <f>F219</f>
        <v>0</v>
      </c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3"/>
      <c r="B222" s="23"/>
      <c r="C222" s="23"/>
      <c r="D222" s="22"/>
      <c r="E222" s="22"/>
      <c r="F222" s="73"/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1.25" customHeight="1" x14ac:dyDescent="0.2">
      <c r="A223" s="2"/>
      <c r="B223" s="2"/>
      <c r="C223" s="2"/>
      <c r="D223" s="3"/>
      <c r="E223" s="3"/>
      <c r="F223" s="3"/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.75" customHeight="1" x14ac:dyDescent="0.2">
      <c r="A224" s="95" t="s">
        <v>155</v>
      </c>
      <c r="B224" s="102"/>
      <c r="C224" s="102"/>
      <c r="D224" s="103"/>
      <c r="E224" s="104"/>
      <c r="F224" s="85">
        <f>F213+F221</f>
        <v>0</v>
      </c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" customHeight="1" x14ac:dyDescent="0.2">
      <c r="A225" s="1"/>
      <c r="B225" s="1"/>
      <c r="C225" s="1"/>
      <c r="D225" s="140"/>
      <c r="E225" s="140"/>
      <c r="F225" s="140"/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10"/>
      <c r="B226" s="10"/>
      <c r="C226" s="10"/>
      <c r="D226" s="9"/>
      <c r="E226" s="9"/>
      <c r="F226" s="3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141" t="s">
        <v>156</v>
      </c>
      <c r="B227" s="40"/>
      <c r="C227" s="40"/>
      <c r="D227" s="142">
        <v>176</v>
      </c>
      <c r="E227" s="143" t="s">
        <v>157</v>
      </c>
      <c r="F227" s="3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3"/>
      <c r="E228" s="3"/>
      <c r="F228" s="3"/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2">
      <c r="A229" s="95" t="s">
        <v>158</v>
      </c>
      <c r="B229" s="96"/>
      <c r="C229" s="96"/>
      <c r="D229" s="36"/>
      <c r="E229" s="144" t="s">
        <v>159</v>
      </c>
      <c r="F229" s="145">
        <f>F224/D227</f>
        <v>0</v>
      </c>
      <c r="G229" s="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" customHeight="1" x14ac:dyDescent="0.2"/>
    <row r="231" spans="1:26" ht="13.5" customHeight="1" x14ac:dyDescent="0.2"/>
    <row r="232" spans="1:26" ht="9.75" customHeight="1" x14ac:dyDescent="0.2"/>
    <row r="233" spans="1:26" ht="9.75" customHeight="1" x14ac:dyDescent="0.2"/>
    <row r="234" spans="1:26" ht="12.75" customHeight="1" x14ac:dyDescent="0.2"/>
    <row r="235" spans="1:26" ht="12.75" customHeight="1" x14ac:dyDescent="0.2"/>
    <row r="236" spans="1:26" ht="12.75" customHeight="1" x14ac:dyDescent="0.2"/>
    <row r="237" spans="1:26" ht="12.75" customHeight="1" x14ac:dyDescent="0.2"/>
    <row r="238" spans="1:26" ht="12.75" customHeight="1" x14ac:dyDescent="0.2"/>
    <row r="239" spans="1:26" ht="12.75" customHeight="1" x14ac:dyDescent="0.2"/>
    <row r="240" spans="1:26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9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7">
    <mergeCell ref="A37:D37"/>
    <mergeCell ref="A43:D43"/>
    <mergeCell ref="A11:F11"/>
    <mergeCell ref="A12:F12"/>
    <mergeCell ref="A14:F14"/>
    <mergeCell ref="A21:C21"/>
    <mergeCell ref="A36:E36"/>
  </mergeCells>
  <hyperlinks>
    <hyperlink ref="A24" location="Google_Sheet_Link_543727741" display="3.1.1. Depreciação" xr:uid="{00000000-0004-0000-0900-000000000000}"/>
    <hyperlink ref="A25" location="Google_Sheet_Link_759525048" display="3.1.2. Remuneração do Capital" xr:uid="{00000000-0004-0000-0900-000001000000}"/>
    <hyperlink ref="A120" location="Google_Sheet_Link_543727741" display="3.1.1. Depreciação" xr:uid="{00000000-0004-0000-0900-000002000000}"/>
    <hyperlink ref="A136" location="Google_Sheet_Link_759525048" display="3.1.2. Remuneração do Capital" xr:uid="{00000000-0004-0000-0900-000003000000}"/>
  </hyperlinks>
  <pageMargins left="0.905555555555556" right="0.51180555555555496" top="0.74791666666666701" bottom="0.74791666666666701" header="0.51180555555555496" footer="0"/>
  <pageSetup paperSize="9" firstPageNumber="0" fitToHeight="2" orientation="portrait" horizontalDpi="300" verticalDpi="300"/>
  <headerFooter>
    <oddFooter>&amp;R&amp;P de</oddFooter>
  </headerFooter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Z1000"/>
  <sheetViews>
    <sheetView tabSelected="1" topLeftCell="A221" workbookViewId="0">
      <selection activeCell="C100" sqref="C100:C109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hidden="1" customHeight="1" x14ac:dyDescent="0.2">
      <c r="A1" s="1" t="s">
        <v>0</v>
      </c>
      <c r="B1" s="2"/>
      <c r="C1" s="2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hidden="1" customHeight="1" x14ac:dyDescent="0.2">
      <c r="A2" s="4" t="s">
        <v>1</v>
      </c>
      <c r="B2" s="2"/>
      <c r="C2" s="2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hidden="1" customHeight="1" x14ac:dyDescent="0.2">
      <c r="A3" s="4" t="s">
        <v>2</v>
      </c>
      <c r="B3" s="2"/>
      <c r="C3" s="2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hidden="1" customHeight="1" x14ac:dyDescent="0.2">
      <c r="A4" s="4" t="s">
        <v>3</v>
      </c>
      <c r="B4" s="2"/>
      <c r="C4" s="2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hidden="1" customHeight="1" x14ac:dyDescent="0.2">
      <c r="A5" s="1" t="s">
        <v>4</v>
      </c>
      <c r="B5" s="2"/>
      <c r="C5" s="5"/>
      <c r="D5" s="5"/>
      <c r="E5" s="5"/>
      <c r="F5" s="5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hidden="1" customHeight="1" x14ac:dyDescent="0.2">
      <c r="A6" s="6" t="s">
        <v>5</v>
      </c>
      <c r="B6" s="5"/>
      <c r="C6" s="5"/>
      <c r="D6" s="5"/>
      <c r="E6" s="5"/>
      <c r="F6" s="5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hidden="1" customHeight="1" x14ac:dyDescent="0.2">
      <c r="A7" s="2"/>
      <c r="B7" s="5"/>
      <c r="C7" s="5"/>
      <c r="D7" s="5"/>
      <c r="E7" s="5"/>
      <c r="F7" s="5"/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hidden="1" customHeight="1" x14ac:dyDescent="0.2">
      <c r="A8" s="7" t="s">
        <v>6</v>
      </c>
      <c r="B8" s="5"/>
      <c r="C8" s="5"/>
      <c r="D8" s="5"/>
      <c r="E8" s="5"/>
      <c r="F8" s="5"/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hidden="1" customHeight="1" x14ac:dyDescent="0.2">
      <c r="A9" s="4" t="s">
        <v>7</v>
      </c>
      <c r="B9" s="5"/>
      <c r="C9" s="5"/>
      <c r="D9" s="5"/>
      <c r="E9" s="5"/>
      <c r="F9" s="5"/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hidden="1" customHeight="1" x14ac:dyDescent="0.2">
      <c r="A10" s="2"/>
      <c r="B10" s="5"/>
      <c r="C10" s="5"/>
      <c r="D10" s="3"/>
      <c r="E10" s="3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61" t="s">
        <v>180</v>
      </c>
      <c r="B11" s="261"/>
      <c r="C11" s="261"/>
      <c r="D11" s="261"/>
      <c r="E11" s="261"/>
      <c r="F11" s="261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1.75" customHeight="1" x14ac:dyDescent="0.2">
      <c r="A12" s="262" t="s">
        <v>10</v>
      </c>
      <c r="B12" s="262"/>
      <c r="C12" s="262"/>
      <c r="D12" s="262"/>
      <c r="E12" s="262"/>
      <c r="F12" s="262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0.5" customHeight="1" x14ac:dyDescent="0.2">
      <c r="A13" s="11"/>
      <c r="B13" s="5"/>
      <c r="C13" s="5"/>
      <c r="D13" s="3"/>
      <c r="E13" s="3"/>
      <c r="F13" s="12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263" t="s">
        <v>11</v>
      </c>
      <c r="B14" s="263"/>
      <c r="C14" s="263"/>
      <c r="D14" s="263"/>
      <c r="E14" s="263"/>
      <c r="F14" s="263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13" t="s">
        <v>12</v>
      </c>
      <c r="B15" s="14"/>
      <c r="C15" s="14"/>
      <c r="D15" s="15"/>
      <c r="E15" s="16" t="s">
        <v>13</v>
      </c>
      <c r="F15" s="17" t="s">
        <v>14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18" t="str">
        <f>A49</f>
        <v>1. Mão-de-obra</v>
      </c>
      <c r="B16" s="19"/>
      <c r="C16" s="19"/>
      <c r="D16" s="19"/>
      <c r="E16" s="20">
        <v>3859.46</v>
      </c>
      <c r="F16" s="21">
        <f t="shared" ref="F16:F32" si="0">IFERROR(E16/$E$33,0)</f>
        <v>8.4195237242364149E-2</v>
      </c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5.75" customHeight="1" x14ac:dyDescent="0.2">
      <c r="A17" s="24" t="str">
        <f>A51</f>
        <v>1.1. Operador</v>
      </c>
      <c r="B17" s="25"/>
      <c r="C17" s="25"/>
      <c r="D17" s="25"/>
      <c r="E17" s="26">
        <v>3455.06</v>
      </c>
      <c r="F17" s="27">
        <f t="shared" si="0"/>
        <v>7.5373134165557534E-2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24" t="str">
        <f>A72</f>
        <v>1.2. Vale Transporte</v>
      </c>
      <c r="B18" s="25"/>
      <c r="C18" s="25"/>
      <c r="D18" s="25"/>
      <c r="E18" s="26"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">
      <c r="A19" s="24" t="str">
        <f>A80</f>
        <v>1.3. Vale-refeição (mensal)</v>
      </c>
      <c r="B19" s="25"/>
      <c r="C19" s="25"/>
      <c r="D19" s="25"/>
      <c r="E19" s="26">
        <v>364.4</v>
      </c>
      <c r="F19" s="27">
        <f t="shared" si="0"/>
        <v>7.9494914965092256E-3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">
      <c r="A20" s="24" t="str">
        <f>A87</f>
        <v>1.4. Plano de Benefício Social  (Seguro de vida) e (Manutenção e Capacitação Profissional )</v>
      </c>
      <c r="B20" s="25"/>
      <c r="C20" s="25"/>
      <c r="D20" s="25"/>
      <c r="E20" s="26">
        <v>31.58</v>
      </c>
      <c r="F20" s="27">
        <f t="shared" si="0"/>
        <v>6.8892684264478964E-4</v>
      </c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">
      <c r="A21" s="264" t="str">
        <f>A95</f>
        <v>2. Uniformes e Equipamentos de Proteção Individual</v>
      </c>
      <c r="B21" s="264"/>
      <c r="C21" s="264"/>
      <c r="D21" s="19"/>
      <c r="E21" s="20">
        <v>183.79</v>
      </c>
      <c r="F21" s="21">
        <f t="shared" si="0"/>
        <v>4.0094320585714344E-3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A116</f>
        <v xml:space="preserve">3. Veículos e Máquinas </v>
      </c>
      <c r="B22" s="29"/>
      <c r="C22" s="19"/>
      <c r="D22" s="19"/>
      <c r="E22" s="20">
        <v>32153.38</v>
      </c>
      <c r="F22" s="21">
        <f t="shared" si="0"/>
        <v>0.7014352933425626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0" t="str">
        <f>A118</f>
        <v xml:space="preserve">3.1. Veículo/Máquina </v>
      </c>
      <c r="B23" s="31"/>
      <c r="C23" s="25"/>
      <c r="D23" s="25"/>
      <c r="E23" s="26">
        <v>32153.38</v>
      </c>
      <c r="F23" s="27">
        <f t="shared" si="0"/>
        <v>0.7014352933425626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32" t="s">
        <v>15</v>
      </c>
      <c r="B24" s="31"/>
      <c r="C24" s="25"/>
      <c r="D24" s="25"/>
      <c r="E24" s="26">
        <f>F134</f>
        <v>2961.6379766666669</v>
      </c>
      <c r="F24" s="27">
        <f t="shared" si="0"/>
        <v>6.460898987719664E-2</v>
      </c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32" t="s">
        <v>16</v>
      </c>
      <c r="B25" s="31"/>
      <c r="C25" s="25"/>
      <c r="D25" s="25"/>
      <c r="E25" s="26">
        <v>898.66</v>
      </c>
      <c r="F25" s="27">
        <f t="shared" si="0"/>
        <v>1.960452806875132E-2</v>
      </c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30" t="str">
        <f>A154</f>
        <v>3.1.3. Impostos e Seguros</v>
      </c>
      <c r="B26" s="31"/>
      <c r="C26" s="25"/>
      <c r="D26" s="25"/>
      <c r="E26" s="26">
        <v>2044.7</v>
      </c>
      <c r="F26" s="27">
        <f t="shared" si="0"/>
        <v>4.460572245585185E-2</v>
      </c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30" t="str">
        <f>A162</f>
        <v>3.1.4. Consumos de óleo diesel</v>
      </c>
      <c r="B27" s="31"/>
      <c r="C27" s="25"/>
      <c r="D27" s="25"/>
      <c r="E27" s="26">
        <v>15517.22</v>
      </c>
      <c r="F27" s="27">
        <f t="shared" si="0"/>
        <v>0.33851264665055675</v>
      </c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30" t="str">
        <f>A173</f>
        <v xml:space="preserve">3.1.5. Manutenção/Consumos </v>
      </c>
      <c r="B28" s="31"/>
      <c r="C28" s="25"/>
      <c r="D28" s="25"/>
      <c r="E28" s="26">
        <v>13692.8</v>
      </c>
      <c r="F28" s="27">
        <f t="shared" si="0"/>
        <v>0.29871239616740264</v>
      </c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hidden="1" customHeight="1" x14ac:dyDescent="0.2">
      <c r="A29" s="30" t="str">
        <f>A178</f>
        <v>3.1.6. Pneus</v>
      </c>
      <c r="B29" s="31"/>
      <c r="C29" s="25"/>
      <c r="D29" s="25"/>
      <c r="E29" s="26">
        <f>F185</f>
        <v>0</v>
      </c>
      <c r="F29" s="27">
        <f t="shared" si="0"/>
        <v>0</v>
      </c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hidden="1" customHeight="1" x14ac:dyDescent="0.2">
      <c r="A30" s="28" t="str">
        <f>A189</f>
        <v xml:space="preserve">4. Ferramentas e materiais </v>
      </c>
      <c r="B30" s="29"/>
      <c r="C30" s="19"/>
      <c r="D30" s="19"/>
      <c r="E30" s="20">
        <f>+F200</f>
        <v>0</v>
      </c>
      <c r="F30" s="21">
        <f t="shared" si="0"/>
        <v>0</v>
      </c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5.75" hidden="1" customHeight="1" x14ac:dyDescent="0.2">
      <c r="A31" s="28" t="str">
        <f>A202</f>
        <v xml:space="preserve">5. Monitoramento da frota  </v>
      </c>
      <c r="B31" s="29"/>
      <c r="C31" s="19"/>
      <c r="D31" s="19"/>
      <c r="E31" s="20">
        <f>+F211</f>
        <v>0</v>
      </c>
      <c r="F31" s="21">
        <f t="shared" si="0"/>
        <v>0</v>
      </c>
      <c r="G31" s="2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5.75" customHeight="1" x14ac:dyDescent="0.2">
      <c r="A32" s="28" t="str">
        <f>A215</f>
        <v>4. Benefícios e Despesas Indiretas - BDI</v>
      </c>
      <c r="B32" s="29"/>
      <c r="C32" s="19"/>
      <c r="D32" s="19"/>
      <c r="E32" s="33">
        <v>9642.7800000000007</v>
      </c>
      <c r="F32" s="21">
        <f t="shared" si="0"/>
        <v>0.21036003735650174</v>
      </c>
      <c r="G32" s="22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5.75" customHeight="1" x14ac:dyDescent="0.2">
      <c r="A33" s="34" t="s">
        <v>17</v>
      </c>
      <c r="B33" s="35"/>
      <c r="C33" s="36"/>
      <c r="D33" s="36"/>
      <c r="E33" s="37">
        <f>E16+E21+E22+E30+E31+E32</f>
        <v>45839.41</v>
      </c>
      <c r="F33" s="38">
        <f>F16+F21+F22+F30+F31+F32</f>
        <v>1</v>
      </c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3"/>
      <c r="E34" s="3"/>
      <c r="F34" s="3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3"/>
      <c r="E35" s="3"/>
      <c r="F35" s="3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63" t="s">
        <v>18</v>
      </c>
      <c r="B36" s="263"/>
      <c r="C36" s="263"/>
      <c r="D36" s="263"/>
      <c r="E36" s="263"/>
      <c r="F36" s="3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59" t="s">
        <v>19</v>
      </c>
      <c r="B37" s="259"/>
      <c r="C37" s="259"/>
      <c r="D37" s="259"/>
      <c r="E37" s="39" t="s">
        <v>20</v>
      </c>
      <c r="F37" s="3"/>
      <c r="G37" s="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4" t="str">
        <f>+A51</f>
        <v>1.1. Operador</v>
      </c>
      <c r="B38" s="25"/>
      <c r="C38" s="25"/>
      <c r="D38" s="40"/>
      <c r="E38" s="41">
        <f>C69</f>
        <v>1</v>
      </c>
      <c r="F38" s="3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 t="s">
        <v>163</v>
      </c>
      <c r="B39" s="25"/>
      <c r="C39" s="25"/>
      <c r="D39" s="40"/>
      <c r="E39" s="42">
        <v>1889.07</v>
      </c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4" t="s">
        <v>23</v>
      </c>
      <c r="B40" s="25"/>
      <c r="C40" s="25"/>
      <c r="D40" s="40"/>
      <c r="E40" s="43">
        <v>7.5899999999999995E-2</v>
      </c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2">
      <c r="A41" s="44" t="s">
        <v>24</v>
      </c>
      <c r="B41" s="45"/>
      <c r="C41" s="45"/>
      <c r="D41" s="46"/>
      <c r="E41" s="47">
        <f>SUM(E38)</f>
        <v>1</v>
      </c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2">
      <c r="A42" s="48"/>
      <c r="B42" s="49"/>
      <c r="C42" s="3"/>
      <c r="D42" s="3"/>
      <c r="E42" s="12"/>
      <c r="F42" s="3"/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2">
      <c r="A43" s="260" t="s">
        <v>25</v>
      </c>
      <c r="B43" s="260"/>
      <c r="C43" s="260"/>
      <c r="D43" s="260"/>
      <c r="E43" s="39" t="s">
        <v>20</v>
      </c>
      <c r="F43" s="2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2">
      <c r="A44" s="50" t="str">
        <f>+A118</f>
        <v xml:space="preserve">3.1. Veículo/Máquina </v>
      </c>
      <c r="B44" s="51"/>
      <c r="C44" s="51"/>
      <c r="D44" s="52"/>
      <c r="E44" s="53">
        <f>C133</f>
        <v>1</v>
      </c>
      <c r="F44" s="2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2">
      <c r="A45" s="3"/>
      <c r="B45" s="3"/>
      <c r="C45" s="3"/>
      <c r="D45" s="2"/>
      <c r="E45" s="54"/>
      <c r="F45" s="2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3"/>
      <c r="B46" s="3"/>
      <c r="C46" s="3"/>
      <c r="D46" s="2"/>
      <c r="E46" s="55"/>
      <c r="F46" s="2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56" t="s">
        <v>26</v>
      </c>
      <c r="B47" s="57">
        <f>'27.Horários'!F17/'27.Horários'!F18</f>
        <v>1</v>
      </c>
      <c r="C47" s="22"/>
      <c r="D47" s="23"/>
      <c r="E47" s="58"/>
      <c r="F47" s="23"/>
      <c r="G47" s="22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5.75" customHeight="1" x14ac:dyDescent="0.2">
      <c r="A48" s="3"/>
      <c r="B48" s="3"/>
      <c r="C48" s="3"/>
      <c r="D48" s="2"/>
      <c r="E48" s="55"/>
      <c r="F48" s="2"/>
      <c r="G48" s="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3" t="s">
        <v>27</v>
      </c>
      <c r="B49" s="2"/>
      <c r="C49" s="2"/>
      <c r="D49" s="3"/>
      <c r="E49" s="3"/>
      <c r="F49" s="3"/>
      <c r="G49" s="3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1.25" customHeight="1" x14ac:dyDescent="0.2">
      <c r="A50" s="2"/>
      <c r="B50" s="2"/>
      <c r="C50" s="2"/>
      <c r="D50" s="3"/>
      <c r="E50" s="3"/>
      <c r="F50" s="3"/>
      <c r="G50" s="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 t="s">
        <v>181</v>
      </c>
      <c r="B51" s="2"/>
      <c r="C51" s="2"/>
      <c r="D51" s="3"/>
      <c r="E51" s="3"/>
      <c r="F51" s="3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59" t="s">
        <v>29</v>
      </c>
      <c r="B52" s="60" t="s">
        <v>30</v>
      </c>
      <c r="C52" s="60" t="s">
        <v>20</v>
      </c>
      <c r="D52" s="61" t="s">
        <v>31</v>
      </c>
      <c r="E52" s="61" t="s">
        <v>32</v>
      </c>
      <c r="F52" s="62" t="s">
        <v>33</v>
      </c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63" t="s">
        <v>34</v>
      </c>
      <c r="B53" s="64" t="s">
        <v>35</v>
      </c>
      <c r="C53" s="64">
        <v>1</v>
      </c>
      <c r="D53" s="65">
        <f>ROUND((E39*E40)+E39,2)</f>
        <v>2032.45</v>
      </c>
      <c r="E53" s="65">
        <v>2350.5500000000002</v>
      </c>
      <c r="F53" s="3"/>
      <c r="G53" s="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3" t="s">
        <v>36</v>
      </c>
      <c r="B54" s="64" t="s">
        <v>35</v>
      </c>
      <c r="C54" s="64">
        <v>1</v>
      </c>
      <c r="D54" s="66">
        <v>1100</v>
      </c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37</v>
      </c>
      <c r="B55" s="68" t="s">
        <v>38</v>
      </c>
      <c r="C55" s="69"/>
      <c r="D55" s="67"/>
      <c r="E55" s="67"/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hidden="1" customHeight="1" x14ac:dyDescent="0.2">
      <c r="A56" s="67"/>
      <c r="B56" s="68" t="s">
        <v>39</v>
      </c>
      <c r="C56" s="66">
        <f>C55*8/7</f>
        <v>0</v>
      </c>
      <c r="D56" s="66">
        <f>D53/220*0.2</f>
        <v>1.8476818181818182</v>
      </c>
      <c r="E56" s="66">
        <f>C55*D56</f>
        <v>0</v>
      </c>
      <c r="F56" s="3"/>
      <c r="G56" s="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hidden="1" customHeight="1" x14ac:dyDescent="0.2">
      <c r="A57" s="67" t="s">
        <v>40</v>
      </c>
      <c r="B57" s="68" t="s">
        <v>41</v>
      </c>
      <c r="C57" s="69"/>
      <c r="D57" s="66">
        <f>D53/220*2</f>
        <v>18.476818181818182</v>
      </c>
      <c r="E57" s="66">
        <f>C57*D57</f>
        <v>0</v>
      </c>
      <c r="F57" s="3"/>
      <c r="G57" s="3" t="s">
        <v>42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hidden="1" customHeight="1" x14ac:dyDescent="0.2">
      <c r="A58" s="67" t="s">
        <v>43</v>
      </c>
      <c r="B58" s="68" t="s">
        <v>38</v>
      </c>
      <c r="C58" s="69"/>
      <c r="D58" s="66"/>
      <c r="E58" s="66"/>
      <c r="F58" s="3"/>
      <c r="G58" s="3" t="s">
        <v>44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hidden="1" customHeight="1" x14ac:dyDescent="0.2">
      <c r="A59" s="67"/>
      <c r="B59" s="68" t="s">
        <v>39</v>
      </c>
      <c r="C59" s="66">
        <f>C58*8/7</f>
        <v>0</v>
      </c>
      <c r="D59" s="66">
        <f>D53/220*2*1.2</f>
        <v>22.172181818181816</v>
      </c>
      <c r="E59" s="66">
        <f>C59*D59</f>
        <v>0</v>
      </c>
      <c r="F59" s="3"/>
      <c r="G59" s="3" t="s">
        <v>44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hidden="1" customHeight="1" x14ac:dyDescent="0.2">
      <c r="A60" s="67" t="s">
        <v>45</v>
      </c>
      <c r="B60" s="68" t="s">
        <v>41</v>
      </c>
      <c r="C60" s="69"/>
      <c r="D60" s="66">
        <f>D53/220*1.5</f>
        <v>13.857613636363636</v>
      </c>
      <c r="E60" s="66">
        <f>C60*D60</f>
        <v>0</v>
      </c>
      <c r="F60" s="3"/>
      <c r="G60" s="3" t="s">
        <v>46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hidden="1" customHeight="1" x14ac:dyDescent="0.2">
      <c r="A61" s="67" t="s">
        <v>47</v>
      </c>
      <c r="B61" s="68" t="s">
        <v>38</v>
      </c>
      <c r="C61" s="69"/>
      <c r="D61" s="66"/>
      <c r="E61" s="66"/>
      <c r="F61" s="3"/>
      <c r="G61" s="3" t="s">
        <v>48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hidden="1" customHeight="1" x14ac:dyDescent="0.2">
      <c r="A62" s="67"/>
      <c r="B62" s="68" t="s">
        <v>39</v>
      </c>
      <c r="C62" s="66">
        <f>C61*8/7</f>
        <v>0</v>
      </c>
      <c r="D62" s="66">
        <f>D53/220*1.5*1.2</f>
        <v>16.629136363636363</v>
      </c>
      <c r="E62" s="66">
        <f>C62*D62</f>
        <v>0</v>
      </c>
      <c r="F62" s="3"/>
      <c r="G62" s="3" t="s">
        <v>48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hidden="1" customHeight="1" x14ac:dyDescent="0.2">
      <c r="A63" s="67" t="s">
        <v>49</v>
      </c>
      <c r="B63" s="68" t="s">
        <v>50</v>
      </c>
      <c r="C63" s="2"/>
      <c r="D63" s="66">
        <f>63/302*(SUM(E57:E62))</f>
        <v>0</v>
      </c>
      <c r="E63" s="66">
        <f>D63</f>
        <v>0</v>
      </c>
      <c r="F63" s="3"/>
      <c r="G63" s="3" t="s">
        <v>51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hidden="1" customHeight="1" x14ac:dyDescent="0.2">
      <c r="A64" s="67" t="s">
        <v>52</v>
      </c>
      <c r="B64" s="68"/>
      <c r="C64" s="70">
        <v>0</v>
      </c>
      <c r="D64" s="66"/>
      <c r="E64" s="66"/>
      <c r="F64" s="3"/>
      <c r="G64" s="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hidden="1" customHeight="1" x14ac:dyDescent="0.2">
      <c r="A65" s="67" t="s">
        <v>53</v>
      </c>
      <c r="B65" s="68" t="s">
        <v>14</v>
      </c>
      <c r="C65" s="66">
        <v>0</v>
      </c>
      <c r="D65" s="66">
        <f>IF(C64=2,SUM(E53:E63),IF(C64=1,SUM(E53:E63)*D54/D53,0))</f>
        <v>0</v>
      </c>
      <c r="E65" s="66">
        <f>C65*D65/100</f>
        <v>0</v>
      </c>
      <c r="F65" s="3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71" t="s">
        <v>54</v>
      </c>
      <c r="B66" s="72"/>
      <c r="C66" s="72"/>
      <c r="D66" s="73"/>
      <c r="E66" s="74">
        <f>SUM(E53:E65)</f>
        <v>2350.5500000000002</v>
      </c>
      <c r="F66" s="22"/>
      <c r="G66" s="22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 x14ac:dyDescent="0.2">
      <c r="A67" s="67" t="s">
        <v>55</v>
      </c>
      <c r="B67" s="68" t="s">
        <v>14</v>
      </c>
      <c r="C67" s="75">
        <v>70</v>
      </c>
      <c r="D67" s="66">
        <f>E66</f>
        <v>2350.5500000000002</v>
      </c>
      <c r="E67" s="66">
        <f>D67*C67/100</f>
        <v>1645.385</v>
      </c>
      <c r="F67" s="3"/>
      <c r="G67" s="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71" t="s">
        <v>56</v>
      </c>
      <c r="B68" s="72"/>
      <c r="C68" s="72"/>
      <c r="D68" s="73"/>
      <c r="E68" s="74">
        <f>E66+E67</f>
        <v>3995.9350000000004</v>
      </c>
      <c r="F68" s="22"/>
      <c r="G68" s="22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 x14ac:dyDescent="0.2">
      <c r="A69" s="67" t="s">
        <v>57</v>
      </c>
      <c r="B69" s="68" t="s">
        <v>58</v>
      </c>
      <c r="C69" s="76">
        <v>1</v>
      </c>
      <c r="D69" s="66">
        <f>E68</f>
        <v>3995.9350000000004</v>
      </c>
      <c r="E69" s="66">
        <f>C69*D69</f>
        <v>3995.9350000000004</v>
      </c>
      <c r="F69" s="3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88" t="s">
        <v>165</v>
      </c>
      <c r="B70" s="2"/>
      <c r="C70" s="2"/>
      <c r="D70" s="77" t="s">
        <v>59</v>
      </c>
      <c r="E70" s="78">
        <f>B47</f>
        <v>1</v>
      </c>
      <c r="F70" s="79">
        <f>E69*E70</f>
        <v>3995.9350000000004</v>
      </c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1.25" customHeight="1" x14ac:dyDescent="0.2">
      <c r="A71" s="2"/>
      <c r="B71" s="2"/>
      <c r="C71" s="2"/>
      <c r="D71" s="3"/>
      <c r="E71" s="3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 t="s">
        <v>60</v>
      </c>
      <c r="B72" s="80"/>
      <c r="C72" s="2"/>
      <c r="D72" s="2"/>
      <c r="E72" s="3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59" t="s">
        <v>29</v>
      </c>
      <c r="B73" s="60" t="s">
        <v>30</v>
      </c>
      <c r="C73" s="60" t="s">
        <v>20</v>
      </c>
      <c r="D73" s="61" t="s">
        <v>31</v>
      </c>
      <c r="E73" s="61" t="s">
        <v>32</v>
      </c>
      <c r="F73" s="62" t="s">
        <v>33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67" t="s">
        <v>61</v>
      </c>
      <c r="B74" s="68" t="s">
        <v>50</v>
      </c>
      <c r="C74" s="81">
        <v>1</v>
      </c>
      <c r="D74" s="82">
        <v>0</v>
      </c>
      <c r="E74" s="66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67" t="s">
        <v>62</v>
      </c>
      <c r="B75" s="68" t="s">
        <v>63</v>
      </c>
      <c r="C75" s="83">
        <v>21</v>
      </c>
      <c r="D75" s="66"/>
      <c r="E75" s="66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hidden="1" customHeight="1" x14ac:dyDescent="0.2">
      <c r="A76" s="67" t="s">
        <v>64</v>
      </c>
      <c r="B76" s="68" t="s">
        <v>65</v>
      </c>
      <c r="C76" s="84" t="e">
        <f>$C$75*2*(#REF!)</f>
        <v>#REF!</v>
      </c>
      <c r="D76" s="65" t="str">
        <f>IFERROR((($C$75*2*$D$74)-(#REF!*0.06*C75/26))/($C$75*2),"-")</f>
        <v>-</v>
      </c>
      <c r="E76" s="66" t="str">
        <f>IFERROR(C76*D76,"-")</f>
        <v>-</v>
      </c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63" t="s">
        <v>172</v>
      </c>
      <c r="B77" s="64" t="s">
        <v>65</v>
      </c>
      <c r="C77" s="84">
        <f>$C$75*2*(C69)</f>
        <v>42</v>
      </c>
      <c r="D77" s="65"/>
      <c r="E77" s="65">
        <f>D74*C77</f>
        <v>0</v>
      </c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3"/>
      <c r="E78" s="3"/>
      <c r="F78" s="85">
        <f>E77-(6%*E66)</f>
        <v>-141.03300000000002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1.25" customHeight="1" x14ac:dyDescent="0.2">
      <c r="A79" s="2"/>
      <c r="B79" s="2"/>
      <c r="C79" s="2"/>
      <c r="D79" s="3"/>
      <c r="E79" s="3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 t="s">
        <v>67</v>
      </c>
      <c r="B80" s="2"/>
      <c r="C80" s="2"/>
      <c r="D80" s="3"/>
      <c r="E80" s="3"/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59" t="s">
        <v>29</v>
      </c>
      <c r="B81" s="60" t="s">
        <v>30</v>
      </c>
      <c r="C81" s="60" t="s">
        <v>20</v>
      </c>
      <c r="D81" s="61" t="s">
        <v>31</v>
      </c>
      <c r="E81" s="61" t="s">
        <v>32</v>
      </c>
      <c r="F81" s="62" t="s">
        <v>33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hidden="1" customHeight="1" x14ac:dyDescent="0.2">
      <c r="A82" s="67" t="str">
        <f>+A76</f>
        <v>Coletor</v>
      </c>
      <c r="B82" s="68" t="s">
        <v>68</v>
      </c>
      <c r="C82" s="84"/>
      <c r="D82" s="86">
        <v>0</v>
      </c>
      <c r="E82" s="87">
        <f>C82*D82</f>
        <v>0</v>
      </c>
      <c r="F82" s="2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67" t="str">
        <f>+A77</f>
        <v>Operador</v>
      </c>
      <c r="B83" s="68" t="s">
        <v>68</v>
      </c>
      <c r="C83" s="84">
        <v>1</v>
      </c>
      <c r="D83" s="86">
        <v>363.44</v>
      </c>
      <c r="E83" s="87">
        <f>C83*D83</f>
        <v>363.44</v>
      </c>
      <c r="F83" s="2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hidden="1" customHeight="1" x14ac:dyDescent="0.2">
      <c r="A84" s="67" t="s">
        <v>69</v>
      </c>
      <c r="B84" s="68" t="s">
        <v>68</v>
      </c>
      <c r="C84" s="84">
        <v>0</v>
      </c>
      <c r="D84" s="86">
        <v>13.55</v>
      </c>
      <c r="E84" s="87">
        <f>C84*D84</f>
        <v>0</v>
      </c>
      <c r="F84" s="2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88"/>
      <c r="B85" s="2"/>
      <c r="C85" s="2"/>
      <c r="D85" s="3"/>
      <c r="E85" s="3"/>
      <c r="F85" s="85">
        <f>SUM(E82:E84)</f>
        <v>363.44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 t="s">
        <v>70</v>
      </c>
      <c r="B87" s="2"/>
      <c r="C87" s="2"/>
      <c r="D87" s="3"/>
      <c r="E87" s="3"/>
      <c r="F87" s="2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59" t="s">
        <v>29</v>
      </c>
      <c r="B88" s="60" t="s">
        <v>30</v>
      </c>
      <c r="C88" s="60" t="s">
        <v>20</v>
      </c>
      <c r="D88" s="61" t="s">
        <v>31</v>
      </c>
      <c r="E88" s="61" t="s">
        <v>32</v>
      </c>
      <c r="F88" s="62" t="s">
        <v>33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67" t="s">
        <v>71</v>
      </c>
      <c r="B89" s="68" t="s">
        <v>68</v>
      </c>
      <c r="C89" s="89">
        <v>1</v>
      </c>
      <c r="D89" s="86">
        <v>20</v>
      </c>
      <c r="E89" s="90">
        <f>C89*D89</f>
        <v>20</v>
      </c>
      <c r="F89" s="2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7" t="s">
        <v>72</v>
      </c>
      <c r="B90" s="68" t="s">
        <v>68</v>
      </c>
      <c r="C90" s="89">
        <v>1</v>
      </c>
      <c r="D90" s="91">
        <v>11.58</v>
      </c>
      <c r="E90" s="90">
        <f>C90*D90</f>
        <v>11.58</v>
      </c>
      <c r="F90" s="2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92"/>
      <c r="B91" s="92"/>
      <c r="C91" s="2"/>
      <c r="D91" s="77" t="s">
        <v>73</v>
      </c>
      <c r="E91" s="87">
        <v>1</v>
      </c>
      <c r="F91" s="93">
        <f>SUM(E89:E90)*E91</f>
        <v>31.58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77"/>
      <c r="E92" s="94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95" t="s">
        <v>74</v>
      </c>
      <c r="B93" s="96"/>
      <c r="C93" s="96"/>
      <c r="D93" s="36"/>
      <c r="E93" s="97"/>
      <c r="F93" s="85">
        <f>F70+F78+F85+F91</f>
        <v>4249.9220000000005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3"/>
      <c r="E94" s="3"/>
      <c r="F94" s="3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3" t="s">
        <v>75</v>
      </c>
      <c r="B95" s="2"/>
      <c r="C95" s="2"/>
      <c r="D95" s="3"/>
      <c r="E95" s="3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1.25" customHeight="1" x14ac:dyDescent="0.2">
      <c r="A96" s="2"/>
      <c r="B96" s="2"/>
      <c r="C96" s="2"/>
      <c r="D96" s="3"/>
      <c r="E96" s="3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">
      <c r="A97" s="2" t="s">
        <v>76</v>
      </c>
      <c r="B97" s="2"/>
      <c r="C97" s="2"/>
      <c r="D97" s="3"/>
      <c r="E97" s="3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1.25" customHeight="1" x14ac:dyDescent="0.2">
      <c r="A98" s="2"/>
      <c r="B98" s="2"/>
      <c r="C98" s="2"/>
      <c r="D98" s="3"/>
      <c r="E98" s="3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7.75" customHeight="1" x14ac:dyDescent="0.2">
      <c r="A99" s="59" t="s">
        <v>29</v>
      </c>
      <c r="B99" s="60" t="s">
        <v>30</v>
      </c>
      <c r="C99" s="98" t="s">
        <v>77</v>
      </c>
      <c r="D99" s="61" t="s">
        <v>31</v>
      </c>
      <c r="E99" s="61" t="s">
        <v>32</v>
      </c>
      <c r="F99" s="62" t="s">
        <v>33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3" t="s">
        <v>78</v>
      </c>
      <c r="B100" s="64" t="s">
        <v>68</v>
      </c>
      <c r="C100" s="99">
        <v>3</v>
      </c>
      <c r="D100" s="100">
        <v>175</v>
      </c>
      <c r="E100" s="65">
        <f t="shared" ref="E100:E109" si="1">IFERROR(D100/C100,0)</f>
        <v>58.333333333333336</v>
      </c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67" t="s">
        <v>79</v>
      </c>
      <c r="B101" s="68" t="s">
        <v>68</v>
      </c>
      <c r="C101" s="99">
        <v>3</v>
      </c>
      <c r="D101" s="101">
        <v>85</v>
      </c>
      <c r="E101" s="65">
        <f t="shared" si="1"/>
        <v>28.333333333333332</v>
      </c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67" t="s">
        <v>80</v>
      </c>
      <c r="B102" s="68" t="s">
        <v>68</v>
      </c>
      <c r="C102" s="99">
        <v>3</v>
      </c>
      <c r="D102" s="101">
        <v>50</v>
      </c>
      <c r="E102" s="65">
        <f t="shared" si="1"/>
        <v>16.666666666666668</v>
      </c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67" t="s">
        <v>81</v>
      </c>
      <c r="B103" s="68" t="s">
        <v>68</v>
      </c>
      <c r="C103" s="99">
        <v>5</v>
      </c>
      <c r="D103" s="101">
        <v>26</v>
      </c>
      <c r="E103" s="65">
        <f t="shared" si="1"/>
        <v>5.2</v>
      </c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">
      <c r="A104" s="67" t="s">
        <v>82</v>
      </c>
      <c r="B104" s="68" t="s">
        <v>83</v>
      </c>
      <c r="C104" s="99">
        <v>3</v>
      </c>
      <c r="D104" s="101">
        <v>60</v>
      </c>
      <c r="E104" s="65">
        <f t="shared" si="1"/>
        <v>20</v>
      </c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67" t="s">
        <v>84</v>
      </c>
      <c r="B105" s="68" t="s">
        <v>83</v>
      </c>
      <c r="C105" s="99">
        <v>2</v>
      </c>
      <c r="D105" s="101">
        <v>7.41</v>
      </c>
      <c r="E105" s="65">
        <f t="shared" si="1"/>
        <v>3.7050000000000001</v>
      </c>
      <c r="F105" s="3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67" t="s">
        <v>85</v>
      </c>
      <c r="B106" s="68" t="s">
        <v>68</v>
      </c>
      <c r="C106" s="99">
        <v>3</v>
      </c>
      <c r="D106" s="101">
        <v>30</v>
      </c>
      <c r="E106" s="65">
        <f t="shared" si="1"/>
        <v>10</v>
      </c>
      <c r="F106" s="3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67" t="s">
        <v>86</v>
      </c>
      <c r="B107" s="68" t="s">
        <v>83</v>
      </c>
      <c r="C107" s="99">
        <v>3</v>
      </c>
      <c r="D107" s="101">
        <v>15</v>
      </c>
      <c r="E107" s="65">
        <f t="shared" si="1"/>
        <v>5</v>
      </c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67" t="s">
        <v>87</v>
      </c>
      <c r="B108" s="68" t="s">
        <v>88</v>
      </c>
      <c r="C108" s="99">
        <v>0</v>
      </c>
      <c r="D108" s="101">
        <v>0</v>
      </c>
      <c r="E108" s="65">
        <f t="shared" si="1"/>
        <v>0</v>
      </c>
      <c r="F108" s="3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67" t="s">
        <v>89</v>
      </c>
      <c r="B109" s="68" t="s">
        <v>90</v>
      </c>
      <c r="C109" s="99">
        <v>2</v>
      </c>
      <c r="D109" s="101">
        <v>40</v>
      </c>
      <c r="E109" s="65">
        <f t="shared" si="1"/>
        <v>20</v>
      </c>
      <c r="F109" s="3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67" t="s">
        <v>57</v>
      </c>
      <c r="B110" s="68" t="s">
        <v>58</v>
      </c>
      <c r="C110" s="89">
        <f>E38</f>
        <v>1</v>
      </c>
      <c r="D110" s="66">
        <f>+SUM(E100:E109)</f>
        <v>167.23833333333337</v>
      </c>
      <c r="E110" s="66">
        <f>C110*D110</f>
        <v>167.23833333333337</v>
      </c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77" t="s">
        <v>59</v>
      </c>
      <c r="E111" s="78">
        <f>$B$47</f>
        <v>1</v>
      </c>
      <c r="F111" s="79">
        <f>E110*E111</f>
        <v>167.23833333333337</v>
      </c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1.25" customHeight="1" x14ac:dyDescent="0.2">
      <c r="A112" s="2"/>
      <c r="B112" s="2"/>
      <c r="C112" s="2"/>
      <c r="D112" s="3"/>
      <c r="E112" s="3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1.25" customHeight="1" x14ac:dyDescent="0.2">
      <c r="A113" s="2"/>
      <c r="B113" s="2"/>
      <c r="C113" s="2"/>
      <c r="D113" s="3"/>
      <c r="E113" s="3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95" t="s">
        <v>91</v>
      </c>
      <c r="B114" s="102"/>
      <c r="C114" s="102"/>
      <c r="D114" s="103"/>
      <c r="E114" s="104"/>
      <c r="F114" s="105">
        <f>+F111</f>
        <v>167.23833333333337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1.25" customHeight="1" x14ac:dyDescent="0.2">
      <c r="A115" s="2"/>
      <c r="B115" s="2"/>
      <c r="C115" s="2"/>
      <c r="D115" s="3"/>
      <c r="E115" s="3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3" t="s">
        <v>92</v>
      </c>
      <c r="B116" s="2"/>
      <c r="C116" s="2"/>
      <c r="D116" s="3"/>
      <c r="E116" s="3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1.25" customHeight="1" x14ac:dyDescent="0.2">
      <c r="A117" s="2"/>
      <c r="B117" s="106"/>
      <c r="C117" s="2"/>
      <c r="D117" s="3"/>
      <c r="E117" s="3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 t="s">
        <v>93</v>
      </c>
      <c r="B118" s="2"/>
      <c r="C118" s="2"/>
      <c r="D118" s="3"/>
      <c r="E118" s="3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1.25" customHeight="1" x14ac:dyDescent="0.2">
      <c r="A119" s="2"/>
      <c r="B119" s="2"/>
      <c r="C119" s="2"/>
      <c r="D119" s="3"/>
      <c r="E119" s="3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106" t="s">
        <v>15</v>
      </c>
      <c r="B120" s="2"/>
      <c r="C120" s="2"/>
      <c r="D120" s="3"/>
      <c r="E120" s="3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59" t="s">
        <v>29</v>
      </c>
      <c r="B121" s="60" t="s">
        <v>30</v>
      </c>
      <c r="C121" s="60" t="s">
        <v>20</v>
      </c>
      <c r="D121" s="61" t="s">
        <v>31</v>
      </c>
      <c r="E121" s="61" t="s">
        <v>32</v>
      </c>
      <c r="F121" s="62" t="s">
        <v>33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63" t="s">
        <v>94</v>
      </c>
      <c r="B122" s="64" t="s">
        <v>68</v>
      </c>
      <c r="C122" s="64">
        <v>1</v>
      </c>
      <c r="D122" s="100">
        <v>545254</v>
      </c>
      <c r="E122" s="65">
        <f>C122*D122</f>
        <v>545254</v>
      </c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67" t="s">
        <v>95</v>
      </c>
      <c r="B123" s="68" t="s">
        <v>96</v>
      </c>
      <c r="C123" s="107">
        <v>10</v>
      </c>
      <c r="D123" s="66"/>
      <c r="E123" s="66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67" t="s">
        <v>97</v>
      </c>
      <c r="B124" s="68" t="s">
        <v>96</v>
      </c>
      <c r="C124" s="107">
        <v>10</v>
      </c>
      <c r="D124" s="66"/>
      <c r="E124" s="66"/>
      <c r="F124" s="108"/>
      <c r="G124" s="3"/>
      <c r="H124" s="2"/>
      <c r="I124" s="109"/>
      <c r="J124" s="109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67" t="s">
        <v>98</v>
      </c>
      <c r="B125" s="68" t="s">
        <v>14</v>
      </c>
      <c r="C125" s="75">
        <f>IFERROR(VLOOKUP(C123,'28. Depreciação'!A3:B17,2,0),0)</f>
        <v>65.180000000000007</v>
      </c>
      <c r="D125" s="66">
        <f>E122</f>
        <v>545254</v>
      </c>
      <c r="E125" s="66">
        <f>C125*D125/100</f>
        <v>355396.55720000004</v>
      </c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10" t="s">
        <v>99</v>
      </c>
      <c r="B126" s="111" t="s">
        <v>35</v>
      </c>
      <c r="C126" s="111">
        <f>C123*12</f>
        <v>120</v>
      </c>
      <c r="D126" s="112">
        <f>IF(C124&lt;=C123,E125,0)</f>
        <v>355396.55720000004</v>
      </c>
      <c r="E126" s="112">
        <f>IFERROR(D126/C126,0)</f>
        <v>2961.6379766666669</v>
      </c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hidden="1" customHeight="1" x14ac:dyDescent="0.2">
      <c r="A127" s="63" t="s">
        <v>100</v>
      </c>
      <c r="B127" s="64" t="s">
        <v>68</v>
      </c>
      <c r="C127" s="64">
        <f>C122</f>
        <v>1</v>
      </c>
      <c r="D127" s="113">
        <v>0</v>
      </c>
      <c r="E127" s="65">
        <f>C127*D127</f>
        <v>0</v>
      </c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hidden="1" customHeight="1" x14ac:dyDescent="0.2">
      <c r="A128" s="67" t="s">
        <v>95</v>
      </c>
      <c r="B128" s="68" t="s">
        <v>96</v>
      </c>
      <c r="C128" s="76">
        <v>16</v>
      </c>
      <c r="D128" s="66"/>
      <c r="E128" s="66"/>
      <c r="F128" s="3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hidden="1" customHeight="1" x14ac:dyDescent="0.2">
      <c r="A129" s="67" t="s">
        <v>101</v>
      </c>
      <c r="B129" s="68" t="s">
        <v>96</v>
      </c>
      <c r="C129" s="76">
        <v>16</v>
      </c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hidden="1" customHeight="1" x14ac:dyDescent="0.2">
      <c r="A130" s="67" t="s">
        <v>98</v>
      </c>
      <c r="B130" s="68" t="s">
        <v>14</v>
      </c>
      <c r="C130" s="114">
        <f>IFERROR(VLOOKUP(C128,'28. Depreciação'!A3:B17,2,0),0)</f>
        <v>0</v>
      </c>
      <c r="D130" s="66">
        <f>E127</f>
        <v>0</v>
      </c>
      <c r="E130" s="66">
        <f>C130*D130/100</f>
        <v>0</v>
      </c>
      <c r="F130" s="3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hidden="1" customHeight="1" x14ac:dyDescent="0.2">
      <c r="A131" s="115" t="s">
        <v>102</v>
      </c>
      <c r="B131" s="116" t="s">
        <v>35</v>
      </c>
      <c r="C131" s="116">
        <f>C128*12</f>
        <v>192</v>
      </c>
      <c r="D131" s="117">
        <f>IF(C129&lt;=C128,E130,0)</f>
        <v>0</v>
      </c>
      <c r="E131" s="117">
        <f>IFERROR(D131/C131,0)</f>
        <v>0</v>
      </c>
      <c r="F131" s="3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71" t="s">
        <v>103</v>
      </c>
      <c r="B132" s="72"/>
      <c r="C132" s="72"/>
      <c r="D132" s="73"/>
      <c r="E132" s="74">
        <f>E126+E131</f>
        <v>2961.6379766666669</v>
      </c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115" t="s">
        <v>104</v>
      </c>
      <c r="B133" s="116" t="s">
        <v>68</v>
      </c>
      <c r="C133" s="76">
        <v>1</v>
      </c>
      <c r="D133" s="117">
        <f>E132</f>
        <v>2961.6379766666669</v>
      </c>
      <c r="E133" s="74">
        <f>C133*D133</f>
        <v>2961.6379766666669</v>
      </c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118"/>
      <c r="B134" s="118"/>
      <c r="C134" s="118"/>
      <c r="D134" s="77" t="s">
        <v>59</v>
      </c>
      <c r="E134" s="78">
        <f>B47</f>
        <v>1</v>
      </c>
      <c r="F134" s="105">
        <f>E133*E134</f>
        <v>2961.6379766666669</v>
      </c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1.25" customHeight="1" x14ac:dyDescent="0.2">
      <c r="A135" s="2"/>
      <c r="B135" s="2"/>
      <c r="C135" s="2"/>
      <c r="D135" s="3"/>
      <c r="E135" s="3"/>
      <c r="F135" s="3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106" t="s">
        <v>16</v>
      </c>
      <c r="B136" s="2"/>
      <c r="C136" s="2"/>
      <c r="D136" s="3"/>
      <c r="E136" s="3"/>
      <c r="F136" s="3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119" t="s">
        <v>29</v>
      </c>
      <c r="B137" s="120" t="s">
        <v>30</v>
      </c>
      <c r="C137" s="120" t="s">
        <v>20</v>
      </c>
      <c r="D137" s="61" t="s">
        <v>31</v>
      </c>
      <c r="E137" s="121" t="s">
        <v>32</v>
      </c>
      <c r="F137" s="62" t="s">
        <v>33</v>
      </c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67" t="s">
        <v>105</v>
      </c>
      <c r="B138" s="68" t="s">
        <v>68</v>
      </c>
      <c r="C138" s="64">
        <v>1</v>
      </c>
      <c r="D138" s="66">
        <f>D122</f>
        <v>545254</v>
      </c>
      <c r="E138" s="66">
        <f>C138*D138</f>
        <v>545254</v>
      </c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67" t="s">
        <v>106</v>
      </c>
      <c r="B139" s="68" t="s">
        <v>14</v>
      </c>
      <c r="C139" s="107">
        <v>12.75</v>
      </c>
      <c r="D139" s="66"/>
      <c r="E139" s="66"/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67" t="s">
        <v>107</v>
      </c>
      <c r="B140" s="68" t="s">
        <v>50</v>
      </c>
      <c r="C140" s="66">
        <f>IFERROR(IF(C124&lt;=C123,E122-(C125/(100*C123)*C124)*E122,E122-E125),0)*0.35</f>
        <v>66450.104979999989</v>
      </c>
      <c r="D140" s="66"/>
      <c r="E140" s="66"/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67" t="s">
        <v>108</v>
      </c>
      <c r="B141" s="68" t="s">
        <v>50</v>
      </c>
      <c r="C141" s="66">
        <f>IFERROR(IF(C124&gt;=C123,C140,((((C140)-(E122-E125))*(((C123-C124)+1)/(2*(C123-C124))))+(E122-E125))),0)</f>
        <v>66450.104979999989</v>
      </c>
      <c r="D141" s="66"/>
      <c r="E141" s="66"/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110" t="s">
        <v>109</v>
      </c>
      <c r="B142" s="111" t="s">
        <v>50</v>
      </c>
      <c r="C142" s="111"/>
      <c r="D142" s="112">
        <f>C139*C141/12/100</f>
        <v>706.03236541249998</v>
      </c>
      <c r="E142" s="112">
        <f>D142</f>
        <v>706.03236541249998</v>
      </c>
      <c r="F142" s="108"/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hidden="1" customHeight="1" x14ac:dyDescent="0.2">
      <c r="A143" s="63" t="s">
        <v>100</v>
      </c>
      <c r="B143" s="64" t="s">
        <v>68</v>
      </c>
      <c r="C143" s="64">
        <f>C127</f>
        <v>1</v>
      </c>
      <c r="D143" s="65">
        <f>D127</f>
        <v>0</v>
      </c>
      <c r="E143" s="65">
        <f>C143*D143</f>
        <v>0</v>
      </c>
      <c r="F143" s="108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hidden="1" customHeight="1" x14ac:dyDescent="0.2">
      <c r="A144" s="67" t="s">
        <v>106</v>
      </c>
      <c r="B144" s="68" t="s">
        <v>14</v>
      </c>
      <c r="C144" s="68">
        <f>C139</f>
        <v>12.75</v>
      </c>
      <c r="D144" s="66"/>
      <c r="E144" s="66"/>
      <c r="F144" s="108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hidden="1" customHeight="1" x14ac:dyDescent="0.2">
      <c r="A145" s="67" t="s">
        <v>110</v>
      </c>
      <c r="B145" s="68" t="s">
        <v>50</v>
      </c>
      <c r="C145" s="66">
        <f>IFERROR(IF(C129&lt;=C128,E127-(C130/(100*C128)*C129)*E127,E127-E130),0)*0.35</f>
        <v>0</v>
      </c>
      <c r="D145" s="66"/>
      <c r="E145" s="66"/>
      <c r="F145" s="108"/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hidden="1" customHeight="1" x14ac:dyDescent="0.2">
      <c r="A146" s="67" t="s">
        <v>111</v>
      </c>
      <c r="B146" s="68" t="s">
        <v>50</v>
      </c>
      <c r="C146" s="66">
        <f>IFERROR(IF(C129&gt;=C128,C145,((((C145)-(E127-E130))*(((C128-C129)+1)/(2*(C128-C129))))+(E127-E130))),0)</f>
        <v>0</v>
      </c>
      <c r="D146" s="66"/>
      <c r="E146" s="66"/>
      <c r="F146" s="108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hidden="1" customHeight="1" x14ac:dyDescent="0.2">
      <c r="A147" s="115" t="s">
        <v>112</v>
      </c>
      <c r="B147" s="116" t="s">
        <v>50</v>
      </c>
      <c r="C147" s="116"/>
      <c r="D147" s="117">
        <f>C144*C146/12/100</f>
        <v>0</v>
      </c>
      <c r="E147" s="117">
        <f>D147</f>
        <v>0</v>
      </c>
      <c r="F147" s="108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8.25" customHeight="1" x14ac:dyDescent="0.2">
      <c r="A148" s="71"/>
      <c r="B148" s="116"/>
      <c r="C148" s="116"/>
      <c r="D148" s="123"/>
      <c r="E148" s="74"/>
      <c r="F148" s="108"/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hidden="1" customHeight="1" x14ac:dyDescent="0.2">
      <c r="A149" s="71" t="s">
        <v>113</v>
      </c>
      <c r="B149" s="116" t="s">
        <v>68</v>
      </c>
      <c r="C149" s="68">
        <f>C133</f>
        <v>1</v>
      </c>
      <c r="D149" s="123">
        <f>E142</f>
        <v>706.03236541249998</v>
      </c>
      <c r="E149" s="74">
        <f>C149*D149</f>
        <v>706.03236541249998</v>
      </c>
      <c r="F149" s="108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hidden="1" customHeight="1" x14ac:dyDescent="0.2">
      <c r="A150" s="71" t="s">
        <v>114</v>
      </c>
      <c r="B150" s="116" t="s">
        <v>68</v>
      </c>
      <c r="C150" s="68">
        <v>1</v>
      </c>
      <c r="D150" s="123">
        <f>E147</f>
        <v>0</v>
      </c>
      <c r="E150" s="74">
        <f>C150*D150</f>
        <v>0</v>
      </c>
      <c r="F150" s="108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115</v>
      </c>
      <c r="B151" s="116" t="s">
        <v>68</v>
      </c>
      <c r="C151" s="68">
        <v>1</v>
      </c>
      <c r="D151" s="117">
        <f>E149+E150</f>
        <v>706.03236541249998</v>
      </c>
      <c r="E151" s="74">
        <f>C151*D151</f>
        <v>706.03236541249998</v>
      </c>
      <c r="F151" s="108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124"/>
      <c r="D152" s="77" t="s">
        <v>59</v>
      </c>
      <c r="E152" s="78">
        <f>E134</f>
        <v>1</v>
      </c>
      <c r="F152" s="105">
        <f>E151*E152</f>
        <v>706.03236541249998</v>
      </c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1.25" customHeight="1" x14ac:dyDescent="0.2">
      <c r="A153" s="2"/>
      <c r="B153" s="2"/>
      <c r="C153" s="2"/>
      <c r="D153" s="3"/>
      <c r="E153" s="3"/>
      <c r="F153" s="3"/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 t="s">
        <v>116</v>
      </c>
      <c r="B154" s="2"/>
      <c r="C154" s="2"/>
      <c r="D154" s="3"/>
      <c r="E154" s="3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59" t="s">
        <v>29</v>
      </c>
      <c r="B155" s="60" t="s">
        <v>30</v>
      </c>
      <c r="C155" s="60" t="s">
        <v>20</v>
      </c>
      <c r="D155" s="61" t="s">
        <v>31</v>
      </c>
      <c r="E155" s="61" t="s">
        <v>32</v>
      </c>
      <c r="F155" s="62" t="s">
        <v>33</v>
      </c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hidden="1" customHeight="1" x14ac:dyDescent="0.2">
      <c r="A156" s="63" t="s">
        <v>166</v>
      </c>
      <c r="B156" s="64" t="s">
        <v>68</v>
      </c>
      <c r="C156" s="65">
        <f>C133</f>
        <v>1</v>
      </c>
      <c r="D156" s="65">
        <v>0</v>
      </c>
      <c r="E156" s="65">
        <f>C156*D156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hidden="1" customHeight="1" x14ac:dyDescent="0.2">
      <c r="A157" s="67" t="s">
        <v>117</v>
      </c>
      <c r="B157" s="68" t="s">
        <v>68</v>
      </c>
      <c r="C157" s="65">
        <f>C133</f>
        <v>1</v>
      </c>
      <c r="D157" s="86">
        <v>0</v>
      </c>
      <c r="E157" s="66">
        <f>C157*D157</f>
        <v>0</v>
      </c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67" t="s">
        <v>117</v>
      </c>
      <c r="B158" s="68" t="s">
        <v>68</v>
      </c>
      <c r="C158" s="65">
        <v>1</v>
      </c>
      <c r="D158" s="125">
        <f>4.5%*D122</f>
        <v>24536.43</v>
      </c>
      <c r="E158" s="66">
        <f>C158*D158</f>
        <v>24536.43</v>
      </c>
      <c r="F158" s="3"/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115" t="s">
        <v>118</v>
      </c>
      <c r="B159" s="116" t="s">
        <v>35</v>
      </c>
      <c r="C159" s="116">
        <v>12</v>
      </c>
      <c r="D159" s="117">
        <f>SUM(E156:E158)</f>
        <v>24536.43</v>
      </c>
      <c r="E159" s="117">
        <f>D159/C159</f>
        <v>2044.7025000000001</v>
      </c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77" t="s">
        <v>59</v>
      </c>
      <c r="E160" s="78">
        <f>E152</f>
        <v>1</v>
      </c>
      <c r="F160" s="79">
        <f>E159*E160</f>
        <v>2044.7025000000001</v>
      </c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1.25" customHeight="1" x14ac:dyDescent="0.2">
      <c r="A161" s="2"/>
      <c r="B161" s="2"/>
      <c r="C161" s="2"/>
      <c r="D161" s="3"/>
      <c r="E161" s="3"/>
      <c r="F161" s="3"/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 t="s">
        <v>168</v>
      </c>
      <c r="B162" s="126"/>
      <c r="C162" s="2"/>
      <c r="D162" s="3"/>
      <c r="E162" s="3"/>
      <c r="F162" s="3"/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126"/>
      <c r="C163" s="2"/>
      <c r="D163" s="3"/>
      <c r="E163" s="3"/>
      <c r="F163" s="3"/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115" t="s">
        <v>120</v>
      </c>
      <c r="B164" s="127">
        <v>176</v>
      </c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126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59" t="s">
        <v>29</v>
      </c>
      <c r="B166" s="60" t="s">
        <v>30</v>
      </c>
      <c r="C166" s="60" t="s">
        <v>121</v>
      </c>
      <c r="D166" s="61" t="s">
        <v>31</v>
      </c>
      <c r="E166" s="61" t="s">
        <v>32</v>
      </c>
      <c r="F166" s="62" t="s">
        <v>33</v>
      </c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63" t="s">
        <v>122</v>
      </c>
      <c r="B167" s="64" t="s">
        <v>123</v>
      </c>
      <c r="C167" s="128">
        <v>13</v>
      </c>
      <c r="D167" s="129">
        <v>5.58</v>
      </c>
      <c r="E167" s="65"/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63" t="s">
        <v>124</v>
      </c>
      <c r="B168" s="64" t="s">
        <v>123</v>
      </c>
      <c r="C168" s="100"/>
      <c r="D168" s="129"/>
      <c r="E168" s="65"/>
      <c r="F168" s="3"/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67" t="s">
        <v>125</v>
      </c>
      <c r="B169" s="68" t="s">
        <v>126</v>
      </c>
      <c r="C169" s="66">
        <f>B164</f>
        <v>176</v>
      </c>
      <c r="D169" s="130">
        <f>(C167*D167)+(C168*D168)</f>
        <v>72.540000000000006</v>
      </c>
      <c r="E169" s="66">
        <f>IFERROR(C169*D169,"-")</f>
        <v>12767.04</v>
      </c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115" t="s">
        <v>127</v>
      </c>
      <c r="B170" s="116"/>
      <c r="C170" s="131"/>
      <c r="D170" s="132"/>
      <c r="E170" s="66"/>
      <c r="F170" s="3"/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3"/>
      <c r="E171" s="3"/>
      <c r="F171" s="105">
        <f>SUM(E167:E169)</f>
        <v>12767.04</v>
      </c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1.25" customHeight="1" x14ac:dyDescent="0.2">
      <c r="A172" s="2"/>
      <c r="B172" s="2"/>
      <c r="C172" s="2"/>
      <c r="D172" s="3"/>
      <c r="E172" s="3"/>
      <c r="F172" s="3"/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 t="s">
        <v>128</v>
      </c>
      <c r="B173" s="2"/>
      <c r="C173" s="2"/>
      <c r="D173" s="3"/>
      <c r="E173" s="3"/>
      <c r="F173" s="3"/>
      <c r="G173" s="3"/>
      <c r="H173" s="2"/>
      <c r="I173" s="109"/>
      <c r="J173" s="109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59" t="s">
        <v>29</v>
      </c>
      <c r="B174" s="60" t="s">
        <v>30</v>
      </c>
      <c r="C174" s="60" t="s">
        <v>20</v>
      </c>
      <c r="D174" s="61" t="s">
        <v>31</v>
      </c>
      <c r="E174" s="61" t="s">
        <v>32</v>
      </c>
      <c r="F174" s="62" t="s">
        <v>33</v>
      </c>
      <c r="G174" s="3"/>
      <c r="H174" s="2"/>
      <c r="I174" s="109"/>
      <c r="J174" s="109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63" t="s">
        <v>169</v>
      </c>
      <c r="B175" s="64" t="s">
        <v>130</v>
      </c>
      <c r="C175" s="66">
        <f>C169</f>
        <v>176</v>
      </c>
      <c r="D175" s="100">
        <v>71.656000000000006</v>
      </c>
      <c r="E175" s="65">
        <f>C175*D175</f>
        <v>12611.456000000002</v>
      </c>
      <c r="F175" s="3"/>
      <c r="G175" s="3"/>
      <c r="H175" s="2"/>
      <c r="I175" s="109"/>
      <c r="J175" s="109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3"/>
      <c r="E176" s="3"/>
      <c r="F176" s="105">
        <f>E175</f>
        <v>12611.456000000002</v>
      </c>
      <c r="G176" s="3"/>
      <c r="H176" s="2"/>
      <c r="I176" s="109"/>
      <c r="J176" s="109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1.25" customHeight="1" x14ac:dyDescent="0.2">
      <c r="A177" s="2"/>
      <c r="B177" s="2"/>
      <c r="C177" s="2"/>
      <c r="D177" s="3"/>
      <c r="E177" s="3"/>
      <c r="F177" s="3"/>
      <c r="G177" s="3"/>
      <c r="H177" s="2"/>
      <c r="I177" s="109"/>
      <c r="J177" s="109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hidden="1" customHeight="1" x14ac:dyDescent="0.2">
      <c r="A178" s="2" t="s">
        <v>131</v>
      </c>
      <c r="B178" s="2"/>
      <c r="C178" s="2"/>
      <c r="D178" s="3"/>
      <c r="E178" s="3"/>
      <c r="F178" s="3"/>
      <c r="G178" s="3"/>
      <c r="H178" s="2"/>
      <c r="I178" s="109"/>
      <c r="J178" s="109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hidden="1" customHeight="1" x14ac:dyDescent="0.2">
      <c r="A179" s="59" t="s">
        <v>29</v>
      </c>
      <c r="B179" s="60" t="s">
        <v>30</v>
      </c>
      <c r="C179" s="60" t="s">
        <v>20</v>
      </c>
      <c r="D179" s="61" t="s">
        <v>31</v>
      </c>
      <c r="E179" s="61" t="s">
        <v>32</v>
      </c>
      <c r="F179" s="62" t="s">
        <v>33</v>
      </c>
      <c r="G179" s="3"/>
      <c r="H179" s="2"/>
      <c r="I179" s="109"/>
      <c r="J179" s="109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63" t="s">
        <v>132</v>
      </c>
      <c r="B180" s="64" t="s">
        <v>68</v>
      </c>
      <c r="C180" s="133">
        <v>0</v>
      </c>
      <c r="D180" s="113">
        <v>6000</v>
      </c>
      <c r="E180" s="65">
        <f>C180*D180</f>
        <v>0</v>
      </c>
      <c r="F180" s="3"/>
      <c r="G180" s="3"/>
      <c r="H180" s="2"/>
      <c r="I180" s="109"/>
      <c r="J180" s="109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63" t="s">
        <v>133</v>
      </c>
      <c r="B181" s="64" t="s">
        <v>68</v>
      </c>
      <c r="C181" s="133">
        <v>2</v>
      </c>
      <c r="D181" s="65"/>
      <c r="E181" s="65"/>
      <c r="F181" s="3"/>
      <c r="G181" s="3"/>
      <c r="H181" s="2"/>
      <c r="I181" s="109"/>
      <c r="J181" s="109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3" t="s">
        <v>134</v>
      </c>
      <c r="B182" s="64" t="s">
        <v>68</v>
      </c>
      <c r="C182" s="65">
        <f>C180*C181</f>
        <v>0</v>
      </c>
      <c r="D182" s="113">
        <v>3000</v>
      </c>
      <c r="E182" s="65">
        <f>C182*D182</f>
        <v>0</v>
      </c>
      <c r="F182" s="3"/>
      <c r="G182" s="3"/>
      <c r="H182" s="2"/>
      <c r="I182" s="109"/>
      <c r="J182" s="109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7" t="s">
        <v>135</v>
      </c>
      <c r="B183" s="68" t="s">
        <v>136</v>
      </c>
      <c r="C183" s="134">
        <v>10000</v>
      </c>
      <c r="D183" s="66">
        <f>E180+E182</f>
        <v>0</v>
      </c>
      <c r="E183" s="66">
        <f>IFERROR(D183/C183,"-")</f>
        <v>0</v>
      </c>
      <c r="F183" s="3"/>
      <c r="G183" s="3"/>
      <c r="H183" s="2"/>
      <c r="I183" s="109"/>
      <c r="J183" s="109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67" t="s">
        <v>137</v>
      </c>
      <c r="B184" s="68" t="s">
        <v>138</v>
      </c>
      <c r="C184" s="66">
        <f>B164</f>
        <v>176</v>
      </c>
      <c r="D184" s="66">
        <f>E183</f>
        <v>0</v>
      </c>
      <c r="E184" s="66">
        <f>IFERROR(C184*D184,0)</f>
        <v>0</v>
      </c>
      <c r="F184" s="3"/>
      <c r="G184" s="3"/>
      <c r="H184" s="2"/>
      <c r="I184" s="109"/>
      <c r="J184" s="109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hidden="1" customHeight="1" x14ac:dyDescent="0.2">
      <c r="A185" s="2"/>
      <c r="B185" s="2"/>
      <c r="C185" s="2"/>
      <c r="D185" s="3"/>
      <c r="E185" s="3"/>
      <c r="F185" s="105">
        <f>E184</f>
        <v>0</v>
      </c>
      <c r="G185" s="3"/>
      <c r="H185" s="2"/>
      <c r="I185" s="109"/>
      <c r="J185" s="109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1.25" customHeight="1" x14ac:dyDescent="0.2">
      <c r="A186" s="2"/>
      <c r="B186" s="2"/>
      <c r="C186" s="2"/>
      <c r="D186" s="3"/>
      <c r="E186" s="3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95" t="s">
        <v>139</v>
      </c>
      <c r="B187" s="96"/>
      <c r="C187" s="96"/>
      <c r="D187" s="36"/>
      <c r="E187" s="97"/>
      <c r="F187" s="105">
        <f>+SUM(F122:F186)</f>
        <v>31090.86884207917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1.25" customHeight="1" x14ac:dyDescent="0.2">
      <c r="A188" s="2"/>
      <c r="B188" s="2"/>
      <c r="C188" s="2"/>
      <c r="D188" s="3"/>
      <c r="E188" s="3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hidden="1" customHeight="1" x14ac:dyDescent="0.2">
      <c r="A189" s="23" t="s">
        <v>140</v>
      </c>
      <c r="B189" s="23"/>
      <c r="C189" s="23"/>
      <c r="D189" s="22"/>
      <c r="E189" s="22"/>
      <c r="F189" s="73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1.25" hidden="1" customHeight="1" x14ac:dyDescent="0.2">
      <c r="A190" s="2"/>
      <c r="B190" s="2"/>
      <c r="C190" s="2"/>
      <c r="D190" s="3"/>
      <c r="E190" s="3"/>
      <c r="F190" s="3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hidden="1" customHeight="1" x14ac:dyDescent="0.2">
      <c r="A191" s="59" t="s">
        <v>29</v>
      </c>
      <c r="B191" s="60" t="s">
        <v>30</v>
      </c>
      <c r="C191" s="60" t="s">
        <v>20</v>
      </c>
      <c r="D191" s="61" t="s">
        <v>31</v>
      </c>
      <c r="E191" s="61" t="s">
        <v>32</v>
      </c>
      <c r="F191" s="62" t="s">
        <v>33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hidden="1" customHeight="1" x14ac:dyDescent="0.2">
      <c r="A192" s="67" t="s">
        <v>141</v>
      </c>
      <c r="B192" s="68" t="s">
        <v>68</v>
      </c>
      <c r="C192" s="135">
        <v>0</v>
      </c>
      <c r="D192" s="113">
        <v>50</v>
      </c>
      <c r="E192" s="66">
        <f>C192*D192</f>
        <v>0</v>
      </c>
      <c r="F192" s="108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67"/>
      <c r="B193" s="68"/>
      <c r="C193" s="135"/>
      <c r="D193" s="113"/>
      <c r="E193" s="66">
        <f>C193*D193</f>
        <v>0</v>
      </c>
      <c r="F193" s="108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/>
      <c r="B194" s="68"/>
      <c r="C194" s="135"/>
      <c r="D194" s="113"/>
      <c r="E194" s="66">
        <f>C194*D194</f>
        <v>0</v>
      </c>
      <c r="F194" s="108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/>
      <c r="B195" s="68"/>
      <c r="C195" s="99"/>
      <c r="D195" s="113"/>
      <c r="E195" s="66"/>
      <c r="F195" s="108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67"/>
      <c r="B196" s="68"/>
      <c r="C196" s="66"/>
      <c r="D196" s="86"/>
      <c r="E196" s="66">
        <f>C196*D196</f>
        <v>0</v>
      </c>
      <c r="F196" s="108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hidden="1" customHeight="1" x14ac:dyDescent="0.2">
      <c r="A197" s="67" t="s">
        <v>142</v>
      </c>
      <c r="B197" s="68" t="s">
        <v>143</v>
      </c>
      <c r="C197" s="135"/>
      <c r="D197" s="113"/>
      <c r="E197" s="66">
        <f>C197*D197</f>
        <v>0</v>
      </c>
      <c r="F197" s="108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hidden="1" customHeight="1" x14ac:dyDescent="0.2">
      <c r="A198" s="23"/>
      <c r="B198" s="23"/>
      <c r="C198" s="23"/>
      <c r="D198" s="23"/>
      <c r="E198" s="22"/>
      <c r="F198" s="105">
        <f>SUM(E192:E197)</f>
        <v>0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1.25" hidden="1" customHeight="1" x14ac:dyDescent="0.2">
      <c r="A199" s="2"/>
      <c r="B199" s="2"/>
      <c r="C199" s="2"/>
      <c r="D199" s="3"/>
      <c r="E199" s="3"/>
      <c r="F199" s="3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hidden="1" customHeight="1" x14ac:dyDescent="0.2">
      <c r="A200" s="95" t="s">
        <v>144</v>
      </c>
      <c r="B200" s="96"/>
      <c r="C200" s="96"/>
      <c r="D200" s="36"/>
      <c r="E200" s="97"/>
      <c r="F200" s="105">
        <f>+F198</f>
        <v>0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1.25" hidden="1" customHeight="1" x14ac:dyDescent="0.2">
      <c r="A201" s="2"/>
      <c r="B201" s="2"/>
      <c r="C201" s="2"/>
      <c r="D201" s="3"/>
      <c r="E201" s="3"/>
      <c r="F201" s="3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hidden="1" customHeight="1" x14ac:dyDescent="0.2">
      <c r="A202" s="23" t="s">
        <v>145</v>
      </c>
      <c r="B202" s="23"/>
      <c r="C202" s="23"/>
      <c r="D202" s="22"/>
      <c r="E202" s="22"/>
      <c r="F202" s="73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1.25" hidden="1" customHeight="1" x14ac:dyDescent="0.2">
      <c r="A203" s="2"/>
      <c r="B203" s="2"/>
      <c r="C203" s="2"/>
      <c r="D203" s="3"/>
      <c r="E203" s="3"/>
      <c r="F203" s="3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hidden="1" customHeight="1" x14ac:dyDescent="0.2">
      <c r="A204" s="59" t="s">
        <v>29</v>
      </c>
      <c r="B204" s="60" t="s">
        <v>30</v>
      </c>
      <c r="C204" s="60" t="s">
        <v>20</v>
      </c>
      <c r="D204" s="61" t="s">
        <v>31</v>
      </c>
      <c r="E204" s="61" t="s">
        <v>32</v>
      </c>
      <c r="F204" s="62" t="s">
        <v>33</v>
      </c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hidden="1" customHeight="1" x14ac:dyDescent="0.2">
      <c r="A205" s="67" t="s">
        <v>146</v>
      </c>
      <c r="B205" s="136" t="s">
        <v>143</v>
      </c>
      <c r="C205" s="89">
        <v>0</v>
      </c>
      <c r="D205" s="86">
        <v>600</v>
      </c>
      <c r="E205" s="66">
        <f>+D205*C205</f>
        <v>0</v>
      </c>
      <c r="F205" s="108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hidden="1" customHeight="1" x14ac:dyDescent="0.2">
      <c r="A206" s="67" t="s">
        <v>147</v>
      </c>
      <c r="B206" s="136" t="s">
        <v>35</v>
      </c>
      <c r="C206" s="68">
        <v>60</v>
      </c>
      <c r="D206" s="137">
        <f>SUM(E205)</f>
        <v>0</v>
      </c>
      <c r="E206" s="137">
        <f>+D206/C206</f>
        <v>0</v>
      </c>
      <c r="F206" s="108"/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hidden="1" customHeight="1" x14ac:dyDescent="0.2">
      <c r="A207" s="67" t="s">
        <v>148</v>
      </c>
      <c r="B207" s="136" t="s">
        <v>35</v>
      </c>
      <c r="C207" s="68">
        <v>1</v>
      </c>
      <c r="D207" s="86">
        <v>100</v>
      </c>
      <c r="E207" s="66">
        <f>C207*D207</f>
        <v>100</v>
      </c>
      <c r="F207" s="108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hidden="1" customHeight="1" x14ac:dyDescent="0.2">
      <c r="A208" s="67" t="s">
        <v>148</v>
      </c>
      <c r="B208" s="136" t="s">
        <v>149</v>
      </c>
      <c r="C208" s="68">
        <v>0</v>
      </c>
      <c r="D208" s="137">
        <f>+E207</f>
        <v>100</v>
      </c>
      <c r="E208" s="137">
        <f>C208*D208</f>
        <v>0</v>
      </c>
      <c r="F208" s="108"/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hidden="1" customHeight="1" x14ac:dyDescent="0.2">
      <c r="A209" s="88"/>
      <c r="B209" s="88"/>
      <c r="C209" s="2"/>
      <c r="D209" s="77" t="s">
        <v>59</v>
      </c>
      <c r="E209" s="78">
        <f>E152</f>
        <v>1</v>
      </c>
      <c r="F209" s="105">
        <f>(E208+E206)*E209</f>
        <v>0</v>
      </c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1.25" hidden="1" customHeight="1" x14ac:dyDescent="0.2">
      <c r="A210" s="2"/>
      <c r="B210" s="2"/>
      <c r="C210" s="2"/>
      <c r="D210" s="3"/>
      <c r="E210" s="3"/>
      <c r="F210" s="3"/>
      <c r="G210" s="138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  <c r="Y210" s="139"/>
      <c r="Z210" s="139"/>
    </row>
    <row r="211" spans="1:26" ht="12.75" hidden="1" customHeight="1" x14ac:dyDescent="0.2">
      <c r="A211" s="95" t="s">
        <v>150</v>
      </c>
      <c r="B211" s="96"/>
      <c r="C211" s="96"/>
      <c r="D211" s="36"/>
      <c r="E211" s="97"/>
      <c r="F211" s="105">
        <f>+F209</f>
        <v>0</v>
      </c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1.25" customHeight="1" x14ac:dyDescent="0.2">
      <c r="A212" s="2"/>
      <c r="B212" s="2"/>
      <c r="C212" s="2"/>
      <c r="D212" s="3"/>
      <c r="E212" s="3"/>
      <c r="F212" s="3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7.25" customHeight="1" x14ac:dyDescent="0.2">
      <c r="A213" s="95" t="s">
        <v>151</v>
      </c>
      <c r="B213" s="102"/>
      <c r="C213" s="102"/>
      <c r="D213" s="103"/>
      <c r="E213" s="104"/>
      <c r="F213" s="85">
        <f>+F93+F114+F187+F200+F211</f>
        <v>35508.029175412506</v>
      </c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1.25" customHeight="1" x14ac:dyDescent="0.2">
      <c r="A214" s="2"/>
      <c r="B214" s="2"/>
      <c r="C214" s="2"/>
      <c r="D214" s="3"/>
      <c r="E214" s="3"/>
      <c r="F214" s="3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3" t="s">
        <v>152</v>
      </c>
      <c r="B215" s="2"/>
      <c r="C215" s="2"/>
      <c r="D215" s="3"/>
      <c r="E215" s="3"/>
      <c r="F215" s="3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1.25" customHeight="1" x14ac:dyDescent="0.2">
      <c r="A216" s="2"/>
      <c r="B216" s="2"/>
      <c r="C216" s="2"/>
      <c r="D216" s="3"/>
      <c r="E216" s="3"/>
      <c r="F216" s="3"/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59" t="s">
        <v>29</v>
      </c>
      <c r="B217" s="60" t="s">
        <v>30</v>
      </c>
      <c r="C217" s="60" t="s">
        <v>20</v>
      </c>
      <c r="D217" s="61" t="s">
        <v>31</v>
      </c>
      <c r="E217" s="61" t="s">
        <v>32</v>
      </c>
      <c r="F217" s="62" t="s">
        <v>33</v>
      </c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63" t="s">
        <v>153</v>
      </c>
      <c r="B218" s="64" t="s">
        <v>14</v>
      </c>
      <c r="C218" s="75">
        <f>'26.BDI'!C21*100</f>
        <v>18.96</v>
      </c>
      <c r="D218" s="65">
        <f>+F213</f>
        <v>35508.029175412506</v>
      </c>
      <c r="E218" s="65">
        <f>C218*D218/100</f>
        <v>6732.3223316582116</v>
      </c>
      <c r="F218" s="3"/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3"/>
      <c r="E219" s="3"/>
      <c r="F219" s="105">
        <f>+E218</f>
        <v>6732.3223316582116</v>
      </c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1.25" customHeight="1" x14ac:dyDescent="0.2">
      <c r="A220" s="2"/>
      <c r="B220" s="2"/>
      <c r="C220" s="2"/>
      <c r="D220" s="3"/>
      <c r="E220" s="3"/>
      <c r="F220" s="3"/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95" t="s">
        <v>154</v>
      </c>
      <c r="B221" s="102"/>
      <c r="C221" s="102"/>
      <c r="D221" s="103"/>
      <c r="E221" s="104"/>
      <c r="F221" s="85">
        <f>F219</f>
        <v>6732.3223316582116</v>
      </c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3"/>
      <c r="B222" s="23"/>
      <c r="C222" s="23"/>
      <c r="D222" s="22"/>
      <c r="E222" s="22"/>
      <c r="F222" s="73"/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1.25" customHeight="1" x14ac:dyDescent="0.2">
      <c r="A223" s="2"/>
      <c r="B223" s="2"/>
      <c r="C223" s="2"/>
      <c r="D223" s="3"/>
      <c r="E223" s="3"/>
      <c r="F223" s="3"/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.75" customHeight="1" x14ac:dyDescent="0.2">
      <c r="A224" s="95" t="s">
        <v>155</v>
      </c>
      <c r="B224" s="102"/>
      <c r="C224" s="102"/>
      <c r="D224" s="103"/>
      <c r="E224" s="104"/>
      <c r="F224" s="85">
        <f>F213+F221</f>
        <v>42240.351507070722</v>
      </c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" customHeight="1" x14ac:dyDescent="0.2">
      <c r="A225" s="1"/>
      <c r="B225" s="1"/>
      <c r="C225" s="1"/>
      <c r="D225" s="140"/>
      <c r="E225" s="140"/>
      <c r="F225" s="140"/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10"/>
      <c r="B226" s="10"/>
      <c r="C226" s="10"/>
      <c r="D226" s="9"/>
      <c r="E226" s="9"/>
      <c r="F226" s="3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141" t="s">
        <v>156</v>
      </c>
      <c r="B227" s="40"/>
      <c r="C227" s="40"/>
      <c r="D227" s="142">
        <v>176</v>
      </c>
      <c r="E227" s="143" t="s">
        <v>157</v>
      </c>
      <c r="F227" s="3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3"/>
      <c r="E228" s="3"/>
      <c r="F228" s="3"/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2">
      <c r="A229" s="95" t="s">
        <v>158</v>
      </c>
      <c r="B229" s="96"/>
      <c r="C229" s="96"/>
      <c r="D229" s="36"/>
      <c r="E229" s="144" t="s">
        <v>159</v>
      </c>
      <c r="F229" s="145">
        <f>F224/D227</f>
        <v>240.00199719926547</v>
      </c>
      <c r="G229" s="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" customHeight="1" x14ac:dyDescent="0.2"/>
    <row r="231" spans="1:26" ht="13.5" customHeight="1" x14ac:dyDescent="0.2"/>
    <row r="232" spans="1:26" ht="9.75" customHeight="1" x14ac:dyDescent="0.2"/>
    <row r="233" spans="1:26" ht="9.75" customHeight="1" x14ac:dyDescent="0.2"/>
    <row r="234" spans="1:26" ht="12.75" customHeight="1" x14ac:dyDescent="0.2"/>
    <row r="235" spans="1:26" ht="12.75" customHeight="1" x14ac:dyDescent="0.2"/>
    <row r="236" spans="1:26" ht="12.75" customHeight="1" x14ac:dyDescent="0.2"/>
    <row r="237" spans="1:26" ht="12.75" customHeight="1" x14ac:dyDescent="0.2"/>
    <row r="238" spans="1:26" ht="12.75" customHeight="1" x14ac:dyDescent="0.2"/>
    <row r="239" spans="1:26" ht="12.75" customHeight="1" x14ac:dyDescent="0.2"/>
    <row r="240" spans="1:26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9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7">
    <mergeCell ref="A37:D37"/>
    <mergeCell ref="A43:D43"/>
    <mergeCell ref="A11:F11"/>
    <mergeCell ref="A12:F12"/>
    <mergeCell ref="A14:F14"/>
    <mergeCell ref="A21:C21"/>
    <mergeCell ref="A36:E36"/>
  </mergeCells>
  <hyperlinks>
    <hyperlink ref="A24" location="Google_Sheet_Link_543727741" display="3.1.1. Depreciação" xr:uid="{00000000-0004-0000-0A00-000000000000}"/>
    <hyperlink ref="A25" location="Google_Sheet_Link_759525048" display="3.1.2. Remuneração do Capital" xr:uid="{00000000-0004-0000-0A00-000001000000}"/>
    <hyperlink ref="A120" location="Google_Sheet_Link_543727741" display="3.1.1. Depreciação" xr:uid="{00000000-0004-0000-0A00-000002000000}"/>
    <hyperlink ref="A136" location="Google_Sheet_Link_759525048" display="3.1.2. Remuneração do Capital" xr:uid="{00000000-0004-0000-0A00-000003000000}"/>
  </hyperlinks>
  <pageMargins left="0.905555555555556" right="0.51180555555555496" top="0.74791666666666701" bottom="0.74791666666666701" header="0.51180555555555496" footer="0"/>
  <pageSetup paperSize="9" firstPageNumber="0" fitToHeight="2" orientation="portrait" horizontalDpi="300" verticalDpi="300"/>
  <headerFooter>
    <oddFooter>&amp;R&amp;P de</oddFooter>
  </headerFooter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1000"/>
  <sheetViews>
    <sheetView topLeftCell="A224" workbookViewId="0">
      <selection activeCell="E186" sqref="E186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hidden="1" customHeight="1" x14ac:dyDescent="0.2">
      <c r="A1" s="1" t="s">
        <v>0</v>
      </c>
      <c r="B1" s="2"/>
      <c r="C1" s="2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hidden="1" customHeight="1" x14ac:dyDescent="0.2">
      <c r="A2" s="4" t="s">
        <v>1</v>
      </c>
      <c r="B2" s="2"/>
      <c r="C2" s="2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hidden="1" customHeight="1" x14ac:dyDescent="0.2">
      <c r="A3" s="4" t="s">
        <v>2</v>
      </c>
      <c r="B3" s="2"/>
      <c r="C3" s="2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hidden="1" customHeight="1" x14ac:dyDescent="0.2">
      <c r="A4" s="4" t="s">
        <v>3</v>
      </c>
      <c r="B4" s="2"/>
      <c r="C4" s="2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hidden="1" customHeight="1" x14ac:dyDescent="0.2">
      <c r="A5" s="1" t="s">
        <v>4</v>
      </c>
      <c r="B5" s="2"/>
      <c r="C5" s="5"/>
      <c r="D5" s="5"/>
      <c r="E5" s="5"/>
      <c r="F5" s="5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hidden="1" customHeight="1" x14ac:dyDescent="0.2">
      <c r="A6" s="6" t="s">
        <v>5</v>
      </c>
      <c r="B6" s="5"/>
      <c r="C6" s="5"/>
      <c r="D6" s="5"/>
      <c r="E6" s="5"/>
      <c r="F6" s="5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hidden="1" customHeight="1" x14ac:dyDescent="0.2">
      <c r="A7" s="2"/>
      <c r="B7" s="5"/>
      <c r="C7" s="5"/>
      <c r="D7" s="5"/>
      <c r="E7" s="5"/>
      <c r="F7" s="5"/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hidden="1" customHeight="1" x14ac:dyDescent="0.2">
      <c r="A8" s="7" t="s">
        <v>6</v>
      </c>
      <c r="B8" s="5"/>
      <c r="C8" s="5"/>
      <c r="D8" s="5"/>
      <c r="E8" s="5"/>
      <c r="F8" s="5"/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hidden="1" customHeight="1" x14ac:dyDescent="0.2">
      <c r="A9" s="4" t="s">
        <v>7</v>
      </c>
      <c r="B9" s="5"/>
      <c r="C9" s="5"/>
      <c r="D9" s="5"/>
      <c r="E9" s="5"/>
      <c r="F9" s="5"/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hidden="1" customHeight="1" x14ac:dyDescent="0.2">
      <c r="A10" s="2"/>
      <c r="B10" s="5"/>
      <c r="C10" s="5"/>
      <c r="D10" s="3"/>
      <c r="E10" s="3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61" t="s">
        <v>182</v>
      </c>
      <c r="B11" s="261"/>
      <c r="C11" s="261"/>
      <c r="D11" s="261"/>
      <c r="E11" s="261"/>
      <c r="F11" s="261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1.75" customHeight="1" x14ac:dyDescent="0.2">
      <c r="A12" s="262" t="s">
        <v>10</v>
      </c>
      <c r="B12" s="262"/>
      <c r="C12" s="262"/>
      <c r="D12" s="262"/>
      <c r="E12" s="262"/>
      <c r="F12" s="262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0.5" customHeight="1" x14ac:dyDescent="0.2">
      <c r="A13" s="11"/>
      <c r="B13" s="5"/>
      <c r="C13" s="5"/>
      <c r="D13" s="3"/>
      <c r="E13" s="3"/>
      <c r="F13" s="12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263" t="s">
        <v>11</v>
      </c>
      <c r="B14" s="263"/>
      <c r="C14" s="263"/>
      <c r="D14" s="263"/>
      <c r="E14" s="263"/>
      <c r="F14" s="263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13" t="s">
        <v>12</v>
      </c>
      <c r="B15" s="14"/>
      <c r="C15" s="14"/>
      <c r="D15" s="15"/>
      <c r="E15" s="16" t="s">
        <v>13</v>
      </c>
      <c r="F15" s="17" t="s">
        <v>14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18" t="str">
        <f>A49</f>
        <v>1. Mão-de-obra</v>
      </c>
      <c r="B16" s="19"/>
      <c r="C16" s="19"/>
      <c r="D16" s="19"/>
      <c r="E16" s="20">
        <v>3859.46</v>
      </c>
      <c r="F16" s="21">
        <f t="shared" ref="F16:F32" si="0">IFERROR(E16/$E$33,0)</f>
        <v>6.011236978827985E-2</v>
      </c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5.75" customHeight="1" x14ac:dyDescent="0.2">
      <c r="A17" s="24" t="str">
        <f>A51</f>
        <v>1.1. Operador</v>
      </c>
      <c r="B17" s="25"/>
      <c r="C17" s="25"/>
      <c r="D17" s="25"/>
      <c r="E17" s="26">
        <v>3455.06</v>
      </c>
      <c r="F17" s="27">
        <f t="shared" si="0"/>
        <v>5.3813705637756101E-2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24" t="str">
        <f>A72</f>
        <v>1.2. Vale Transporte</v>
      </c>
      <c r="B18" s="25"/>
      <c r="C18" s="25"/>
      <c r="D18" s="25"/>
      <c r="E18" s="26"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">
      <c r="A19" s="24" t="str">
        <f>A80</f>
        <v>1.3. Vale-refeição (mensal)</v>
      </c>
      <c r="B19" s="25"/>
      <c r="C19" s="25"/>
      <c r="D19" s="25"/>
      <c r="E19" s="26">
        <v>364.4</v>
      </c>
      <c r="F19" s="27">
        <f t="shared" si="0"/>
        <v>5.6756508814313853E-3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">
      <c r="A20" s="24" t="str">
        <f>A87</f>
        <v>1.4. Plano de Benefício Social  (Seguro de vida) e (Manutenção e Capacitação Profissional )</v>
      </c>
      <c r="B20" s="25"/>
      <c r="C20" s="25"/>
      <c r="D20" s="25"/>
      <c r="E20" s="26">
        <v>31.58</v>
      </c>
      <c r="F20" s="27">
        <f t="shared" si="0"/>
        <v>4.9186897594841704E-4</v>
      </c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">
      <c r="A21" s="264" t="str">
        <f>A95</f>
        <v>2. Uniformes e Equipamentos de Proteção Individual</v>
      </c>
      <c r="B21" s="264"/>
      <c r="C21" s="264"/>
      <c r="D21" s="19"/>
      <c r="E21" s="20">
        <v>183.79</v>
      </c>
      <c r="F21" s="21">
        <f t="shared" si="0"/>
        <v>2.8625902181621142E-3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A116</f>
        <v xml:space="preserve">3. Veículos e Máquinas </v>
      </c>
      <c r="B22" s="29"/>
      <c r="C22" s="19"/>
      <c r="D22" s="19"/>
      <c r="E22" s="20">
        <v>46654.86</v>
      </c>
      <c r="F22" s="21">
        <f t="shared" si="0"/>
        <v>0.72666492119115778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0" t="str">
        <f>A118</f>
        <v xml:space="preserve">3.1. Veículo/Máquina </v>
      </c>
      <c r="B23" s="31"/>
      <c r="C23" s="25"/>
      <c r="D23" s="25"/>
      <c r="E23" s="26">
        <v>46654.86</v>
      </c>
      <c r="F23" s="27">
        <f t="shared" si="0"/>
        <v>0.72666492119115778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32" t="s">
        <v>15</v>
      </c>
      <c r="B24" s="31"/>
      <c r="C24" s="25"/>
      <c r="D24" s="25"/>
      <c r="E24" s="26">
        <f>F134</f>
        <v>5214.4000000000005</v>
      </c>
      <c r="F24" s="27">
        <f t="shared" si="0"/>
        <v>8.1216009758879854E-2</v>
      </c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32" t="s">
        <v>16</v>
      </c>
      <c r="B25" s="31"/>
      <c r="C25" s="25"/>
      <c r="D25" s="25"/>
      <c r="E25" s="26">
        <v>1582.22</v>
      </c>
      <c r="F25" s="27">
        <f t="shared" si="0"/>
        <v>2.4643601365582787E-2</v>
      </c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30" t="str">
        <f>A154</f>
        <v>3.1.3. Impostos e Seguros</v>
      </c>
      <c r="B26" s="31"/>
      <c r="C26" s="25"/>
      <c r="D26" s="25"/>
      <c r="E26" s="26">
        <v>3600</v>
      </c>
      <c r="F26" s="27">
        <f t="shared" si="0"/>
        <v>5.6071194218312262E-2</v>
      </c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30" t="str">
        <f>A162</f>
        <v>3.1.4. Consumos de óleo diesel</v>
      </c>
      <c r="B27" s="31"/>
      <c r="C27" s="25"/>
      <c r="D27" s="25"/>
      <c r="E27" s="26">
        <v>23872.639999999999</v>
      </c>
      <c r="F27" s="27">
        <f t="shared" si="0"/>
        <v>0.37182428720662503</v>
      </c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30" t="str">
        <f>A173</f>
        <v xml:space="preserve">3.1.5. Manutenção/Consumos </v>
      </c>
      <c r="B28" s="31"/>
      <c r="C28" s="25"/>
      <c r="D28" s="25"/>
      <c r="E28" s="26">
        <v>17600</v>
      </c>
      <c r="F28" s="27">
        <f t="shared" si="0"/>
        <v>0.27412583840063776</v>
      </c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hidden="1" customHeight="1" x14ac:dyDescent="0.2">
      <c r="A29" s="30" t="str">
        <f>A178</f>
        <v>3.1.6. Pneus</v>
      </c>
      <c r="B29" s="31"/>
      <c r="C29" s="25"/>
      <c r="D29" s="25"/>
      <c r="E29" s="26">
        <f>F185</f>
        <v>0</v>
      </c>
      <c r="F29" s="27">
        <f t="shared" si="0"/>
        <v>0</v>
      </c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hidden="1" customHeight="1" x14ac:dyDescent="0.2">
      <c r="A30" s="28" t="str">
        <f>A189</f>
        <v xml:space="preserve">4. Ferramentas e materiais </v>
      </c>
      <c r="B30" s="29"/>
      <c r="C30" s="19"/>
      <c r="D30" s="19"/>
      <c r="E30" s="20">
        <f>+F200</f>
        <v>0</v>
      </c>
      <c r="F30" s="21">
        <f t="shared" si="0"/>
        <v>0</v>
      </c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5.75" hidden="1" customHeight="1" x14ac:dyDescent="0.2">
      <c r="A31" s="28" t="str">
        <f>A202</f>
        <v xml:space="preserve">5. Monitoramento da frota  </v>
      </c>
      <c r="B31" s="29"/>
      <c r="C31" s="19"/>
      <c r="D31" s="19"/>
      <c r="E31" s="20">
        <f>+F211</f>
        <v>0</v>
      </c>
      <c r="F31" s="21">
        <f t="shared" si="0"/>
        <v>0</v>
      </c>
      <c r="G31" s="2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5.75" customHeight="1" x14ac:dyDescent="0.2">
      <c r="A32" s="28" t="str">
        <f>A215</f>
        <v>4. Benefícios e Despesas Indiretas - BDI</v>
      </c>
      <c r="B32" s="29"/>
      <c r="C32" s="19"/>
      <c r="D32" s="19"/>
      <c r="E32" s="33">
        <v>13505.98</v>
      </c>
      <c r="F32" s="21">
        <f t="shared" si="0"/>
        <v>0.2103601188024003</v>
      </c>
      <c r="G32" s="22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5.75" customHeight="1" x14ac:dyDescent="0.2">
      <c r="A33" s="34" t="s">
        <v>17</v>
      </c>
      <c r="B33" s="35"/>
      <c r="C33" s="36"/>
      <c r="D33" s="36"/>
      <c r="E33" s="37">
        <f>E16+E21+E22+E30+E31+E32</f>
        <v>64204.09</v>
      </c>
      <c r="F33" s="38">
        <f>F16+F21+F22+F30+F31+F32</f>
        <v>1</v>
      </c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3"/>
      <c r="E34" s="3"/>
      <c r="F34" s="3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3"/>
      <c r="E35" s="3"/>
      <c r="F35" s="3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63" t="s">
        <v>18</v>
      </c>
      <c r="B36" s="263"/>
      <c r="C36" s="263"/>
      <c r="D36" s="263"/>
      <c r="E36" s="263"/>
      <c r="F36" s="3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59" t="s">
        <v>19</v>
      </c>
      <c r="B37" s="259"/>
      <c r="C37" s="259"/>
      <c r="D37" s="259"/>
      <c r="E37" s="39" t="s">
        <v>20</v>
      </c>
      <c r="F37" s="3"/>
      <c r="G37" s="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4" t="str">
        <f>+A51</f>
        <v>1.1. Operador</v>
      </c>
      <c r="B38" s="25"/>
      <c r="C38" s="25"/>
      <c r="D38" s="40"/>
      <c r="E38" s="41">
        <f>C69</f>
        <v>1</v>
      </c>
      <c r="F38" s="3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 t="s">
        <v>163</v>
      </c>
      <c r="B39" s="25"/>
      <c r="C39" s="25"/>
      <c r="D39" s="40"/>
      <c r="E39" s="42">
        <v>1889.07</v>
      </c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4" t="s">
        <v>23</v>
      </c>
      <c r="B40" s="25"/>
      <c r="C40" s="25"/>
      <c r="D40" s="40"/>
      <c r="E40" s="43">
        <v>7.5899999999999995E-2</v>
      </c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2">
      <c r="A41" s="44" t="s">
        <v>24</v>
      </c>
      <c r="B41" s="45"/>
      <c r="C41" s="45"/>
      <c r="D41" s="46"/>
      <c r="E41" s="47">
        <f>SUM(E38)</f>
        <v>1</v>
      </c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2">
      <c r="A42" s="48"/>
      <c r="B42" s="49"/>
      <c r="C42" s="3"/>
      <c r="D42" s="3"/>
      <c r="E42" s="12"/>
      <c r="F42" s="3"/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2">
      <c r="A43" s="260" t="s">
        <v>25</v>
      </c>
      <c r="B43" s="260"/>
      <c r="C43" s="260"/>
      <c r="D43" s="260"/>
      <c r="E43" s="39" t="s">
        <v>20</v>
      </c>
      <c r="F43" s="2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2">
      <c r="A44" s="50" t="str">
        <f>+A118</f>
        <v xml:space="preserve">3.1. Veículo/Máquina </v>
      </c>
      <c r="B44" s="51"/>
      <c r="C44" s="51"/>
      <c r="D44" s="52"/>
      <c r="E44" s="53">
        <f>C133</f>
        <v>1</v>
      </c>
      <c r="F44" s="2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2">
      <c r="A45" s="3"/>
      <c r="B45" s="3"/>
      <c r="C45" s="3"/>
      <c r="D45" s="2"/>
      <c r="E45" s="54"/>
      <c r="F45" s="2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3"/>
      <c r="B46" s="3"/>
      <c r="C46" s="3"/>
      <c r="D46" s="2"/>
      <c r="E46" s="55"/>
      <c r="F46" s="2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56" t="s">
        <v>26</v>
      </c>
      <c r="B47" s="57">
        <v>1</v>
      </c>
      <c r="C47" s="22"/>
      <c r="D47" s="23"/>
      <c r="E47" s="58"/>
      <c r="F47" s="23"/>
      <c r="G47" s="22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5.75" customHeight="1" x14ac:dyDescent="0.2">
      <c r="A48" s="3"/>
      <c r="B48" s="3"/>
      <c r="C48" s="3"/>
      <c r="D48" s="2"/>
      <c r="E48" s="55"/>
      <c r="F48" s="2"/>
      <c r="G48" s="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3" t="s">
        <v>27</v>
      </c>
      <c r="B49" s="2"/>
      <c r="C49" s="2"/>
      <c r="D49" s="3"/>
      <c r="E49" s="3"/>
      <c r="F49" s="3"/>
      <c r="G49" s="3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1.25" customHeight="1" x14ac:dyDescent="0.2">
      <c r="A50" s="2"/>
      <c r="B50" s="2"/>
      <c r="C50" s="2"/>
      <c r="D50" s="3"/>
      <c r="E50" s="3"/>
      <c r="F50" s="3"/>
      <c r="G50" s="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 t="s">
        <v>181</v>
      </c>
      <c r="B51" s="2"/>
      <c r="C51" s="2"/>
      <c r="D51" s="3"/>
      <c r="E51" s="3"/>
      <c r="F51" s="3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59" t="s">
        <v>29</v>
      </c>
      <c r="B52" s="60" t="s">
        <v>30</v>
      </c>
      <c r="C52" s="60" t="s">
        <v>20</v>
      </c>
      <c r="D52" s="61" t="s">
        <v>31</v>
      </c>
      <c r="E52" s="61" t="s">
        <v>32</v>
      </c>
      <c r="F52" s="62" t="s">
        <v>33</v>
      </c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63" t="s">
        <v>34</v>
      </c>
      <c r="B53" s="64" t="s">
        <v>35</v>
      </c>
      <c r="C53" s="64">
        <v>1</v>
      </c>
      <c r="D53" s="65">
        <f>ROUND((E39*E40)+E39,2)</f>
        <v>2032.45</v>
      </c>
      <c r="E53" s="65">
        <f>C53*D53</f>
        <v>2032.45</v>
      </c>
      <c r="F53" s="3"/>
      <c r="G53" s="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3" t="s">
        <v>36</v>
      </c>
      <c r="B54" s="64" t="s">
        <v>35</v>
      </c>
      <c r="C54" s="64">
        <v>1</v>
      </c>
      <c r="D54" s="66">
        <v>1100</v>
      </c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37</v>
      </c>
      <c r="B55" s="68" t="s">
        <v>38</v>
      </c>
      <c r="C55" s="69"/>
      <c r="D55" s="67"/>
      <c r="E55" s="67"/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hidden="1" customHeight="1" x14ac:dyDescent="0.2">
      <c r="A56" s="67"/>
      <c r="B56" s="68" t="s">
        <v>39</v>
      </c>
      <c r="C56" s="66">
        <f>C55*8/7</f>
        <v>0</v>
      </c>
      <c r="D56" s="66">
        <f>D53/220*0.2</f>
        <v>1.8476818181818182</v>
      </c>
      <c r="E56" s="66">
        <f>C55*D56</f>
        <v>0</v>
      </c>
      <c r="F56" s="3"/>
      <c r="G56" s="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hidden="1" customHeight="1" x14ac:dyDescent="0.2">
      <c r="A57" s="67" t="s">
        <v>40</v>
      </c>
      <c r="B57" s="68" t="s">
        <v>41</v>
      </c>
      <c r="C57" s="69"/>
      <c r="D57" s="66">
        <f>D53/220*2</f>
        <v>18.476818181818182</v>
      </c>
      <c r="E57" s="66">
        <f>C57*D57</f>
        <v>0</v>
      </c>
      <c r="F57" s="3"/>
      <c r="G57" s="3" t="s">
        <v>42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hidden="1" customHeight="1" x14ac:dyDescent="0.2">
      <c r="A58" s="67" t="s">
        <v>43</v>
      </c>
      <c r="B58" s="68" t="s">
        <v>38</v>
      </c>
      <c r="C58" s="69"/>
      <c r="D58" s="66"/>
      <c r="E58" s="66"/>
      <c r="F58" s="3"/>
      <c r="G58" s="3" t="s">
        <v>44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hidden="1" customHeight="1" x14ac:dyDescent="0.2">
      <c r="A59" s="67"/>
      <c r="B59" s="68" t="s">
        <v>39</v>
      </c>
      <c r="C59" s="66">
        <f>C58*8/7</f>
        <v>0</v>
      </c>
      <c r="D59" s="66">
        <f>D53/220*2*1.2</f>
        <v>22.172181818181816</v>
      </c>
      <c r="E59" s="66">
        <f>C59*D59</f>
        <v>0</v>
      </c>
      <c r="F59" s="3"/>
      <c r="G59" s="3" t="s">
        <v>44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hidden="1" customHeight="1" x14ac:dyDescent="0.2">
      <c r="A60" s="67" t="s">
        <v>45</v>
      </c>
      <c r="B60" s="68" t="s">
        <v>41</v>
      </c>
      <c r="C60" s="69"/>
      <c r="D60" s="66">
        <f>D53/220*1.5</f>
        <v>13.857613636363636</v>
      </c>
      <c r="E60" s="66">
        <f>C60*D60</f>
        <v>0</v>
      </c>
      <c r="F60" s="3"/>
      <c r="G60" s="3" t="s">
        <v>46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hidden="1" customHeight="1" x14ac:dyDescent="0.2">
      <c r="A61" s="67" t="s">
        <v>47</v>
      </c>
      <c r="B61" s="68" t="s">
        <v>38</v>
      </c>
      <c r="C61" s="69"/>
      <c r="D61" s="66"/>
      <c r="E61" s="66"/>
      <c r="F61" s="3"/>
      <c r="G61" s="3" t="s">
        <v>48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hidden="1" customHeight="1" x14ac:dyDescent="0.2">
      <c r="A62" s="67"/>
      <c r="B62" s="68" t="s">
        <v>39</v>
      </c>
      <c r="C62" s="66">
        <f>C61*8/7</f>
        <v>0</v>
      </c>
      <c r="D62" s="66">
        <f>D53/220*1.5*1.2</f>
        <v>16.629136363636363</v>
      </c>
      <c r="E62" s="66">
        <f>C62*D62</f>
        <v>0</v>
      </c>
      <c r="F62" s="3"/>
      <c r="G62" s="3" t="s">
        <v>48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hidden="1" customHeight="1" x14ac:dyDescent="0.2">
      <c r="A63" s="67" t="s">
        <v>49</v>
      </c>
      <c r="B63" s="68" t="s">
        <v>50</v>
      </c>
      <c r="C63" s="2"/>
      <c r="D63" s="66">
        <f>63/302*(SUM(E57:E62))</f>
        <v>0</v>
      </c>
      <c r="E63" s="66">
        <f>D63</f>
        <v>0</v>
      </c>
      <c r="F63" s="3"/>
      <c r="G63" s="3" t="s">
        <v>51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hidden="1" customHeight="1" x14ac:dyDescent="0.2">
      <c r="A64" s="67" t="s">
        <v>52</v>
      </c>
      <c r="B64" s="68"/>
      <c r="C64" s="70">
        <v>0</v>
      </c>
      <c r="D64" s="66"/>
      <c r="E64" s="66"/>
      <c r="F64" s="3"/>
      <c r="G64" s="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hidden="1" customHeight="1" x14ac:dyDescent="0.2">
      <c r="A65" s="67" t="s">
        <v>53</v>
      </c>
      <c r="B65" s="68" t="s">
        <v>14</v>
      </c>
      <c r="C65" s="66">
        <v>0</v>
      </c>
      <c r="D65" s="66">
        <f>IF(C64=2,SUM(E53:E63),IF(C64=1,SUM(E53:E63)*D54/D53,0))</f>
        <v>0</v>
      </c>
      <c r="E65" s="66">
        <f>C65*D65/100</f>
        <v>0</v>
      </c>
      <c r="F65" s="3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71" t="s">
        <v>54</v>
      </c>
      <c r="B66" s="72"/>
      <c r="C66" s="72"/>
      <c r="D66" s="73"/>
      <c r="E66" s="74">
        <f>SUM(E53:E65)</f>
        <v>2032.45</v>
      </c>
      <c r="F66" s="22"/>
      <c r="G66" s="22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 x14ac:dyDescent="0.2">
      <c r="A67" s="67" t="s">
        <v>55</v>
      </c>
      <c r="B67" s="68" t="s">
        <v>14</v>
      </c>
      <c r="C67" s="75">
        <v>70</v>
      </c>
      <c r="D67" s="66">
        <f>E66</f>
        <v>2032.45</v>
      </c>
      <c r="E67" s="66">
        <f>D67*C67/100</f>
        <v>1422.7149999999999</v>
      </c>
      <c r="F67" s="3"/>
      <c r="G67" s="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71" t="s">
        <v>56</v>
      </c>
      <c r="B68" s="72"/>
      <c r="C68" s="72"/>
      <c r="D68" s="73"/>
      <c r="E68" s="74">
        <f>E66+E67</f>
        <v>3455.165</v>
      </c>
      <c r="F68" s="22"/>
      <c r="G68" s="22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 x14ac:dyDescent="0.2">
      <c r="A69" s="67" t="s">
        <v>57</v>
      </c>
      <c r="B69" s="68" t="s">
        <v>58</v>
      </c>
      <c r="C69" s="76">
        <v>1</v>
      </c>
      <c r="D69" s="66">
        <f>E68</f>
        <v>3455.165</v>
      </c>
      <c r="E69" s="66">
        <f>C69*D69</f>
        <v>3455.165</v>
      </c>
      <c r="F69" s="3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88" t="s">
        <v>165</v>
      </c>
      <c r="B70" s="2"/>
      <c r="C70" s="2"/>
      <c r="D70" s="77" t="s">
        <v>59</v>
      </c>
      <c r="E70" s="78">
        <f>B47</f>
        <v>1</v>
      </c>
      <c r="F70" s="79">
        <f>E69*E70</f>
        <v>3455.165</v>
      </c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1.25" customHeight="1" x14ac:dyDescent="0.2">
      <c r="A71" s="2"/>
      <c r="B71" s="2"/>
      <c r="C71" s="2"/>
      <c r="D71" s="3"/>
      <c r="E71" s="3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 t="s">
        <v>60</v>
      </c>
      <c r="B72" s="80"/>
      <c r="C72" s="2"/>
      <c r="D72" s="2"/>
      <c r="E72" s="3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59" t="s">
        <v>29</v>
      </c>
      <c r="B73" s="60" t="s">
        <v>30</v>
      </c>
      <c r="C73" s="60" t="s">
        <v>20</v>
      </c>
      <c r="D73" s="61" t="s">
        <v>31</v>
      </c>
      <c r="E73" s="61" t="s">
        <v>32</v>
      </c>
      <c r="F73" s="62" t="s">
        <v>33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67" t="s">
        <v>61</v>
      </c>
      <c r="B74" s="68" t="s">
        <v>50</v>
      </c>
      <c r="C74" s="81">
        <v>1</v>
      </c>
      <c r="D74" s="82"/>
      <c r="E74" s="66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67" t="s">
        <v>62</v>
      </c>
      <c r="B75" s="68" t="s">
        <v>63</v>
      </c>
      <c r="C75" s="83">
        <v>21</v>
      </c>
      <c r="D75" s="66"/>
      <c r="E75" s="66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hidden="1" customHeight="1" x14ac:dyDescent="0.2">
      <c r="A76" s="67" t="s">
        <v>64</v>
      </c>
      <c r="B76" s="68" t="s">
        <v>65</v>
      </c>
      <c r="C76" s="84" t="e">
        <f>$C$75*2*(#REF!)</f>
        <v>#REF!</v>
      </c>
      <c r="D76" s="65" t="str">
        <f>IFERROR((($C$75*2*$D$74)-(#REF!*0.06*C75/26))/($C$75*2),"-")</f>
        <v>-</v>
      </c>
      <c r="E76" s="66" t="str">
        <f>IFERROR(C76*D76,"-")</f>
        <v>-</v>
      </c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63" t="s">
        <v>172</v>
      </c>
      <c r="B77" s="64" t="s">
        <v>65</v>
      </c>
      <c r="C77" s="84">
        <f>$C$75*2*(C69)</f>
        <v>42</v>
      </c>
      <c r="D77" s="65"/>
      <c r="E77" s="65">
        <f>D74*C77</f>
        <v>0</v>
      </c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3"/>
      <c r="E78" s="3"/>
      <c r="F78" s="85">
        <f>E77-(6%*E66)</f>
        <v>-121.947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1.25" customHeight="1" x14ac:dyDescent="0.2">
      <c r="A79" s="2"/>
      <c r="B79" s="2"/>
      <c r="C79" s="2"/>
      <c r="D79" s="3"/>
      <c r="E79" s="3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 t="s">
        <v>67</v>
      </c>
      <c r="B80" s="2"/>
      <c r="C80" s="2"/>
      <c r="D80" s="3"/>
      <c r="E80" s="3"/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59" t="s">
        <v>29</v>
      </c>
      <c r="B81" s="60" t="s">
        <v>30</v>
      </c>
      <c r="C81" s="60" t="s">
        <v>20</v>
      </c>
      <c r="D81" s="61" t="s">
        <v>31</v>
      </c>
      <c r="E81" s="61" t="s">
        <v>32</v>
      </c>
      <c r="F81" s="62" t="s">
        <v>33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hidden="1" customHeight="1" x14ac:dyDescent="0.2">
      <c r="A82" s="67" t="str">
        <f>+A76</f>
        <v>Coletor</v>
      </c>
      <c r="B82" s="68" t="s">
        <v>68</v>
      </c>
      <c r="C82" s="84"/>
      <c r="D82" s="86">
        <v>0</v>
      </c>
      <c r="E82" s="87">
        <f>C82*D82</f>
        <v>0</v>
      </c>
      <c r="F82" s="2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67" t="str">
        <f>+A77</f>
        <v>Operador</v>
      </c>
      <c r="B83" s="68" t="s">
        <v>68</v>
      </c>
      <c r="C83" s="84">
        <v>1</v>
      </c>
      <c r="D83" s="86">
        <v>364.4</v>
      </c>
      <c r="E83" s="87">
        <f>C83*D83</f>
        <v>364.4</v>
      </c>
      <c r="F83" s="2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hidden="1" customHeight="1" x14ac:dyDescent="0.2">
      <c r="A84" s="67" t="s">
        <v>69</v>
      </c>
      <c r="B84" s="68" t="s">
        <v>68</v>
      </c>
      <c r="C84" s="84">
        <v>0</v>
      </c>
      <c r="D84" s="86">
        <v>13.55</v>
      </c>
      <c r="E84" s="87">
        <f>C84*D84</f>
        <v>0</v>
      </c>
      <c r="F84" s="2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88"/>
      <c r="B85" s="2"/>
      <c r="C85" s="2"/>
      <c r="D85" s="3"/>
      <c r="E85" s="3"/>
      <c r="F85" s="85">
        <f>SUM(E82:E84)</f>
        <v>364.4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 t="s">
        <v>70</v>
      </c>
      <c r="B87" s="2"/>
      <c r="C87" s="2"/>
      <c r="D87" s="3"/>
      <c r="E87" s="3"/>
      <c r="F87" s="2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59" t="s">
        <v>29</v>
      </c>
      <c r="B88" s="60" t="s">
        <v>30</v>
      </c>
      <c r="C88" s="60" t="s">
        <v>20</v>
      </c>
      <c r="D88" s="61" t="s">
        <v>31</v>
      </c>
      <c r="E88" s="61" t="s">
        <v>32</v>
      </c>
      <c r="F88" s="62" t="s">
        <v>33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67" t="s">
        <v>71</v>
      </c>
      <c r="B89" s="68" t="s">
        <v>68</v>
      </c>
      <c r="C89" s="89">
        <v>1</v>
      </c>
      <c r="D89" s="86">
        <v>20</v>
      </c>
      <c r="E89" s="90">
        <f>C89*D89</f>
        <v>20</v>
      </c>
      <c r="F89" s="2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7" t="s">
        <v>72</v>
      </c>
      <c r="B90" s="68" t="s">
        <v>68</v>
      </c>
      <c r="C90" s="89">
        <v>1</v>
      </c>
      <c r="D90" s="91">
        <v>11.58</v>
      </c>
      <c r="E90" s="90">
        <f>C90*D90</f>
        <v>11.58</v>
      </c>
      <c r="F90" s="2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92"/>
      <c r="B91" s="92"/>
      <c r="C91" s="2"/>
      <c r="D91" s="77" t="s">
        <v>73</v>
      </c>
      <c r="E91" s="87">
        <v>1</v>
      </c>
      <c r="F91" s="93">
        <f>SUM(E89:E90)*E91</f>
        <v>31.58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77"/>
      <c r="E92" s="94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95" t="s">
        <v>74</v>
      </c>
      <c r="B93" s="96"/>
      <c r="C93" s="96"/>
      <c r="D93" s="36"/>
      <c r="E93" s="97"/>
      <c r="F93" s="85">
        <f>F70+F78+F85+F91</f>
        <v>3729.1979999999999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3"/>
      <c r="E94" s="3"/>
      <c r="F94" s="3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3" t="s">
        <v>75</v>
      </c>
      <c r="B95" s="2"/>
      <c r="C95" s="2"/>
      <c r="D95" s="3"/>
      <c r="E95" s="3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1.25" customHeight="1" x14ac:dyDescent="0.2">
      <c r="A96" s="2"/>
      <c r="B96" s="2"/>
      <c r="C96" s="2"/>
      <c r="D96" s="3"/>
      <c r="E96" s="3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">
      <c r="A97" s="2" t="s">
        <v>76</v>
      </c>
      <c r="B97" s="2"/>
      <c r="C97" s="2"/>
      <c r="D97" s="3"/>
      <c r="E97" s="3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1.25" customHeight="1" x14ac:dyDescent="0.2">
      <c r="A98" s="2"/>
      <c r="B98" s="2"/>
      <c r="C98" s="2"/>
      <c r="D98" s="3"/>
      <c r="E98" s="3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7.75" customHeight="1" x14ac:dyDescent="0.2">
      <c r="A99" s="59" t="s">
        <v>29</v>
      </c>
      <c r="B99" s="60" t="s">
        <v>30</v>
      </c>
      <c r="C99" s="98" t="s">
        <v>77</v>
      </c>
      <c r="D99" s="61" t="s">
        <v>31</v>
      </c>
      <c r="E99" s="61" t="s">
        <v>32</v>
      </c>
      <c r="F99" s="62" t="s">
        <v>33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3" t="s">
        <v>78</v>
      </c>
      <c r="B100" s="64" t="s">
        <v>68</v>
      </c>
      <c r="C100" s="99">
        <v>3</v>
      </c>
      <c r="D100" s="100">
        <v>175</v>
      </c>
      <c r="E100" s="65">
        <f t="shared" ref="E100:E109" si="1">IFERROR(D100/C100,0)</f>
        <v>58.333333333333336</v>
      </c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67" t="s">
        <v>79</v>
      </c>
      <c r="B101" s="68" t="s">
        <v>68</v>
      </c>
      <c r="C101" s="99">
        <v>3</v>
      </c>
      <c r="D101" s="101">
        <v>85</v>
      </c>
      <c r="E101" s="65">
        <f t="shared" si="1"/>
        <v>28.333333333333332</v>
      </c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67" t="s">
        <v>80</v>
      </c>
      <c r="B102" s="68" t="s">
        <v>68</v>
      </c>
      <c r="C102" s="99">
        <v>3</v>
      </c>
      <c r="D102" s="101">
        <v>50</v>
      </c>
      <c r="E102" s="65">
        <f t="shared" si="1"/>
        <v>16.666666666666668</v>
      </c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67" t="s">
        <v>81</v>
      </c>
      <c r="B103" s="68" t="s">
        <v>68</v>
      </c>
      <c r="C103" s="99">
        <v>5</v>
      </c>
      <c r="D103" s="101">
        <v>26</v>
      </c>
      <c r="E103" s="65">
        <f t="shared" si="1"/>
        <v>5.2</v>
      </c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">
      <c r="A104" s="67" t="s">
        <v>82</v>
      </c>
      <c r="B104" s="68" t="s">
        <v>83</v>
      </c>
      <c r="C104" s="99">
        <v>3</v>
      </c>
      <c r="D104" s="101">
        <v>60</v>
      </c>
      <c r="E104" s="65">
        <f t="shared" si="1"/>
        <v>20</v>
      </c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67" t="s">
        <v>84</v>
      </c>
      <c r="B105" s="68" t="s">
        <v>83</v>
      </c>
      <c r="C105" s="99">
        <v>2</v>
      </c>
      <c r="D105" s="101">
        <v>7.41</v>
      </c>
      <c r="E105" s="65">
        <f t="shared" si="1"/>
        <v>3.7050000000000001</v>
      </c>
      <c r="F105" s="3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67" t="s">
        <v>85</v>
      </c>
      <c r="B106" s="68" t="s">
        <v>68</v>
      </c>
      <c r="C106" s="99">
        <v>3</v>
      </c>
      <c r="D106" s="101">
        <v>30</v>
      </c>
      <c r="E106" s="65">
        <f t="shared" si="1"/>
        <v>10</v>
      </c>
      <c r="F106" s="3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67" t="s">
        <v>86</v>
      </c>
      <c r="B107" s="68" t="s">
        <v>83</v>
      </c>
      <c r="C107" s="99">
        <v>3</v>
      </c>
      <c r="D107" s="101">
        <v>15</v>
      </c>
      <c r="E107" s="65">
        <f t="shared" si="1"/>
        <v>5</v>
      </c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67" t="s">
        <v>87</v>
      </c>
      <c r="B108" s="68" t="s">
        <v>88</v>
      </c>
      <c r="C108" s="99">
        <v>0</v>
      </c>
      <c r="D108" s="101">
        <v>0</v>
      </c>
      <c r="E108" s="65">
        <f t="shared" si="1"/>
        <v>0</v>
      </c>
      <c r="F108" s="3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67" t="s">
        <v>89</v>
      </c>
      <c r="B109" s="68" t="s">
        <v>90</v>
      </c>
      <c r="C109" s="99">
        <v>2</v>
      </c>
      <c r="D109" s="101">
        <v>40</v>
      </c>
      <c r="E109" s="65">
        <f t="shared" si="1"/>
        <v>20</v>
      </c>
      <c r="F109" s="3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67" t="s">
        <v>57</v>
      </c>
      <c r="B110" s="68" t="s">
        <v>58</v>
      </c>
      <c r="C110" s="89">
        <f>E38</f>
        <v>1</v>
      </c>
      <c r="D110" s="66">
        <f>+SUM(E100:E109)</f>
        <v>167.23833333333337</v>
      </c>
      <c r="E110" s="66">
        <f>C110*D110</f>
        <v>167.23833333333337</v>
      </c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77" t="s">
        <v>59</v>
      </c>
      <c r="E111" s="78">
        <f>$B$47</f>
        <v>1</v>
      </c>
      <c r="F111" s="79">
        <f>E110*E111</f>
        <v>167.23833333333337</v>
      </c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1.25" customHeight="1" x14ac:dyDescent="0.2">
      <c r="A112" s="2"/>
      <c r="B112" s="2"/>
      <c r="C112" s="2"/>
      <c r="D112" s="3"/>
      <c r="E112" s="3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1.25" customHeight="1" x14ac:dyDescent="0.2">
      <c r="A113" s="2"/>
      <c r="B113" s="2"/>
      <c r="C113" s="2"/>
      <c r="D113" s="3"/>
      <c r="E113" s="3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95" t="s">
        <v>91</v>
      </c>
      <c r="B114" s="102"/>
      <c r="C114" s="102"/>
      <c r="D114" s="103"/>
      <c r="E114" s="104"/>
      <c r="F114" s="105">
        <f>+F111</f>
        <v>167.23833333333337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1.25" customHeight="1" x14ac:dyDescent="0.2">
      <c r="A115" s="2"/>
      <c r="B115" s="2"/>
      <c r="C115" s="2"/>
      <c r="D115" s="3"/>
      <c r="E115" s="3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3" t="s">
        <v>92</v>
      </c>
      <c r="B116" s="2"/>
      <c r="C116" s="2"/>
      <c r="D116" s="3"/>
      <c r="E116" s="3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1.25" customHeight="1" x14ac:dyDescent="0.2">
      <c r="A117" s="2"/>
      <c r="B117" s="106"/>
      <c r="C117" s="2"/>
      <c r="D117" s="3"/>
      <c r="E117" s="3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 t="s">
        <v>93</v>
      </c>
      <c r="B118" s="2"/>
      <c r="C118" s="2"/>
      <c r="D118" s="3"/>
      <c r="E118" s="3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1.25" customHeight="1" x14ac:dyDescent="0.2">
      <c r="A119" s="2"/>
      <c r="B119" s="2"/>
      <c r="C119" s="2"/>
      <c r="D119" s="3"/>
      <c r="E119" s="3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106" t="s">
        <v>15</v>
      </c>
      <c r="B120" s="2"/>
      <c r="C120" s="2"/>
      <c r="D120" s="3"/>
      <c r="E120" s="3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59" t="s">
        <v>29</v>
      </c>
      <c r="B121" s="60" t="s">
        <v>30</v>
      </c>
      <c r="C121" s="60" t="s">
        <v>20</v>
      </c>
      <c r="D121" s="61" t="s">
        <v>31</v>
      </c>
      <c r="E121" s="61" t="s">
        <v>32</v>
      </c>
      <c r="F121" s="62" t="s">
        <v>33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63" t="s">
        <v>94</v>
      </c>
      <c r="B122" s="64" t="s">
        <v>68</v>
      </c>
      <c r="C122" s="64">
        <v>1</v>
      </c>
      <c r="D122" s="100">
        <v>960000</v>
      </c>
      <c r="E122" s="65">
        <f>C122*D122</f>
        <v>960000</v>
      </c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67" t="s">
        <v>95</v>
      </c>
      <c r="B123" s="68" t="s">
        <v>96</v>
      </c>
      <c r="C123" s="107">
        <v>10</v>
      </c>
      <c r="D123" s="66"/>
      <c r="E123" s="66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67" t="s">
        <v>97</v>
      </c>
      <c r="B124" s="68" t="s">
        <v>96</v>
      </c>
      <c r="C124" s="107">
        <v>10</v>
      </c>
      <c r="D124" s="66"/>
      <c r="E124" s="66"/>
      <c r="F124" s="108"/>
      <c r="G124" s="3"/>
      <c r="H124" s="2"/>
      <c r="I124" s="109"/>
      <c r="J124" s="109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67" t="s">
        <v>98</v>
      </c>
      <c r="B125" s="68" t="s">
        <v>14</v>
      </c>
      <c r="C125" s="75">
        <v>65.180000000000007</v>
      </c>
      <c r="D125" s="66">
        <f>E122</f>
        <v>960000</v>
      </c>
      <c r="E125" s="66">
        <f>C125*D125/100</f>
        <v>625728.00000000012</v>
      </c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10" t="s">
        <v>99</v>
      </c>
      <c r="B126" s="111" t="s">
        <v>35</v>
      </c>
      <c r="C126" s="111">
        <f>C123*12</f>
        <v>120</v>
      </c>
      <c r="D126" s="112">
        <f>IF(C124&lt;=C123,E125,0)</f>
        <v>625728.00000000012</v>
      </c>
      <c r="E126" s="112">
        <f>IFERROR(D126/C126,0)</f>
        <v>5214.4000000000005</v>
      </c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hidden="1" customHeight="1" x14ac:dyDescent="0.2">
      <c r="A127" s="63" t="s">
        <v>100</v>
      </c>
      <c r="B127" s="64" t="s">
        <v>68</v>
      </c>
      <c r="C127" s="64">
        <f>C122</f>
        <v>1</v>
      </c>
      <c r="D127" s="113">
        <v>0</v>
      </c>
      <c r="E127" s="65">
        <f>C127*D127</f>
        <v>0</v>
      </c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hidden="1" customHeight="1" x14ac:dyDescent="0.2">
      <c r="A128" s="67" t="s">
        <v>95</v>
      </c>
      <c r="B128" s="68" t="s">
        <v>96</v>
      </c>
      <c r="C128" s="76">
        <v>16</v>
      </c>
      <c r="D128" s="66"/>
      <c r="E128" s="66"/>
      <c r="F128" s="3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hidden="1" customHeight="1" x14ac:dyDescent="0.2">
      <c r="A129" s="67" t="s">
        <v>101</v>
      </c>
      <c r="B129" s="68" t="s">
        <v>96</v>
      </c>
      <c r="C129" s="76">
        <v>16</v>
      </c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hidden="1" customHeight="1" x14ac:dyDescent="0.2">
      <c r="A130" s="67" t="s">
        <v>98</v>
      </c>
      <c r="B130" s="68" t="s">
        <v>14</v>
      </c>
      <c r="C130" s="114">
        <f>IFERROR(VLOOKUP(C128,'[6]19. Depreciação'!A3:B17,2,0),0)</f>
        <v>0</v>
      </c>
      <c r="D130" s="66">
        <f>E127</f>
        <v>0</v>
      </c>
      <c r="E130" s="66">
        <f>C130*D130/100</f>
        <v>0</v>
      </c>
      <c r="F130" s="3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hidden="1" customHeight="1" x14ac:dyDescent="0.2">
      <c r="A131" s="115" t="s">
        <v>102</v>
      </c>
      <c r="B131" s="116" t="s">
        <v>35</v>
      </c>
      <c r="C131" s="116">
        <f>C128*12</f>
        <v>192</v>
      </c>
      <c r="D131" s="117">
        <f>IF(C129&lt;=C128,E130,0)</f>
        <v>0</v>
      </c>
      <c r="E131" s="117">
        <f>IFERROR(D131/C131,0)</f>
        <v>0</v>
      </c>
      <c r="F131" s="3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71" t="s">
        <v>103</v>
      </c>
      <c r="B132" s="72"/>
      <c r="C132" s="72"/>
      <c r="D132" s="73"/>
      <c r="E132" s="74">
        <f>E126+E131</f>
        <v>5214.4000000000005</v>
      </c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115" t="s">
        <v>104</v>
      </c>
      <c r="B133" s="116" t="s">
        <v>68</v>
      </c>
      <c r="C133" s="76">
        <v>1</v>
      </c>
      <c r="D133" s="117">
        <f>E132</f>
        <v>5214.4000000000005</v>
      </c>
      <c r="E133" s="74">
        <f>C133*D133</f>
        <v>5214.4000000000005</v>
      </c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118"/>
      <c r="B134" s="118"/>
      <c r="C134" s="118"/>
      <c r="D134" s="77" t="s">
        <v>59</v>
      </c>
      <c r="E134" s="78">
        <f>B47</f>
        <v>1</v>
      </c>
      <c r="F134" s="105">
        <f>E133*E134</f>
        <v>5214.4000000000005</v>
      </c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1.25" customHeight="1" x14ac:dyDescent="0.2">
      <c r="A135" s="2"/>
      <c r="B135" s="2"/>
      <c r="C135" s="2"/>
      <c r="D135" s="3"/>
      <c r="E135" s="3"/>
      <c r="F135" s="3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106" t="s">
        <v>16</v>
      </c>
      <c r="B136" s="2"/>
      <c r="C136" s="2"/>
      <c r="D136" s="3"/>
      <c r="E136" s="3"/>
      <c r="F136" s="3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119" t="s">
        <v>29</v>
      </c>
      <c r="B137" s="120" t="s">
        <v>30</v>
      </c>
      <c r="C137" s="120" t="s">
        <v>20</v>
      </c>
      <c r="D137" s="61" t="s">
        <v>31</v>
      </c>
      <c r="E137" s="121" t="s">
        <v>32</v>
      </c>
      <c r="F137" s="62" t="s">
        <v>33</v>
      </c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67" t="s">
        <v>105</v>
      </c>
      <c r="B138" s="68" t="s">
        <v>68</v>
      </c>
      <c r="C138" s="64">
        <v>1</v>
      </c>
      <c r="D138" s="66">
        <f>D122</f>
        <v>960000</v>
      </c>
      <c r="E138" s="66">
        <f>C138*D138</f>
        <v>960000</v>
      </c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67" t="s">
        <v>106</v>
      </c>
      <c r="B139" s="68" t="s">
        <v>14</v>
      </c>
      <c r="C139" s="107"/>
      <c r="D139" s="66"/>
      <c r="E139" s="66"/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67" t="s">
        <v>107</v>
      </c>
      <c r="B140" s="68" t="s">
        <v>50</v>
      </c>
      <c r="C140" s="66">
        <f>IFERROR(IF(C124&lt;=C123,E122-(C125/(100*C123)*C124)*E122,E122-E125),0)*0.35</f>
        <v>116995.2</v>
      </c>
      <c r="D140" s="66"/>
      <c r="E140" s="66"/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67" t="s">
        <v>108</v>
      </c>
      <c r="B141" s="68" t="s">
        <v>50</v>
      </c>
      <c r="C141" s="66">
        <f>IFERROR(IF(C124&gt;=C123,C140,((((C140)-(E122-E125))*(((C123-C124)+1)/(2*(C123-C124))))+(E122-E125))),0)</f>
        <v>116995.2</v>
      </c>
      <c r="D141" s="66"/>
      <c r="E141" s="66"/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110" t="s">
        <v>109</v>
      </c>
      <c r="B142" s="111" t="s">
        <v>50</v>
      </c>
      <c r="C142" s="111"/>
      <c r="D142" s="112">
        <f>C139*C141/12/100</f>
        <v>0</v>
      </c>
      <c r="E142" s="112">
        <f>D142</f>
        <v>0</v>
      </c>
      <c r="F142" s="108"/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hidden="1" customHeight="1" x14ac:dyDescent="0.2">
      <c r="A143" s="63" t="s">
        <v>100</v>
      </c>
      <c r="B143" s="64" t="s">
        <v>68</v>
      </c>
      <c r="C143" s="64">
        <f>C127</f>
        <v>1</v>
      </c>
      <c r="D143" s="65">
        <f>D127</f>
        <v>0</v>
      </c>
      <c r="E143" s="65">
        <f>C143*D143</f>
        <v>0</v>
      </c>
      <c r="F143" s="108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hidden="1" customHeight="1" x14ac:dyDescent="0.2">
      <c r="A144" s="67" t="s">
        <v>106</v>
      </c>
      <c r="B144" s="68" t="s">
        <v>14</v>
      </c>
      <c r="C144" s="68">
        <f>C139</f>
        <v>0</v>
      </c>
      <c r="D144" s="66"/>
      <c r="E144" s="66"/>
      <c r="F144" s="108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hidden="1" customHeight="1" x14ac:dyDescent="0.2">
      <c r="A145" s="67" t="s">
        <v>110</v>
      </c>
      <c r="B145" s="68" t="s">
        <v>50</v>
      </c>
      <c r="C145" s="66">
        <f>IFERROR(IF(C129&lt;=C128,E127-(C130/(100*C128)*C129)*E127,E127-E130),0)*0.35</f>
        <v>0</v>
      </c>
      <c r="D145" s="66"/>
      <c r="E145" s="66"/>
      <c r="F145" s="108"/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hidden="1" customHeight="1" x14ac:dyDescent="0.2">
      <c r="A146" s="67" t="s">
        <v>111</v>
      </c>
      <c r="B146" s="68" t="s">
        <v>50</v>
      </c>
      <c r="C146" s="66">
        <f>IFERROR(IF(C129&gt;=C128,C145,((((C145)-(E127-E130))*(((C128-C129)+1)/(2*(C128-C129))))+(E127-E130))),0)</f>
        <v>0</v>
      </c>
      <c r="D146" s="66"/>
      <c r="E146" s="66"/>
      <c r="F146" s="108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hidden="1" customHeight="1" x14ac:dyDescent="0.2">
      <c r="A147" s="115" t="s">
        <v>112</v>
      </c>
      <c r="B147" s="116" t="s">
        <v>50</v>
      </c>
      <c r="C147" s="116"/>
      <c r="D147" s="117">
        <f>C144*C146/12/100</f>
        <v>0</v>
      </c>
      <c r="E147" s="117">
        <f>D147</f>
        <v>0</v>
      </c>
      <c r="F147" s="108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8.25" customHeight="1" x14ac:dyDescent="0.2">
      <c r="A148" s="71"/>
      <c r="B148" s="116"/>
      <c r="C148" s="116"/>
      <c r="D148" s="123"/>
      <c r="E148" s="74"/>
      <c r="F148" s="108"/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hidden="1" customHeight="1" x14ac:dyDescent="0.2">
      <c r="A149" s="71" t="s">
        <v>113</v>
      </c>
      <c r="B149" s="116" t="s">
        <v>68</v>
      </c>
      <c r="C149" s="68">
        <f>C133</f>
        <v>1</v>
      </c>
      <c r="D149" s="123">
        <f>E142</f>
        <v>0</v>
      </c>
      <c r="E149" s="74">
        <f>C149*D149</f>
        <v>0</v>
      </c>
      <c r="F149" s="108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hidden="1" customHeight="1" x14ac:dyDescent="0.2">
      <c r="A150" s="71" t="s">
        <v>114</v>
      </c>
      <c r="B150" s="116" t="s">
        <v>68</v>
      </c>
      <c r="C150" s="68">
        <v>1</v>
      </c>
      <c r="D150" s="123">
        <f>E147</f>
        <v>0</v>
      </c>
      <c r="E150" s="74">
        <f>C150*D150</f>
        <v>0</v>
      </c>
      <c r="F150" s="108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115</v>
      </c>
      <c r="B151" s="116" t="s">
        <v>68</v>
      </c>
      <c r="C151" s="68">
        <v>1</v>
      </c>
      <c r="D151" s="117">
        <f>E149+E150</f>
        <v>0</v>
      </c>
      <c r="E151" s="74">
        <f>C151*D151</f>
        <v>0</v>
      </c>
      <c r="F151" s="108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124"/>
      <c r="D152" s="77" t="s">
        <v>59</v>
      </c>
      <c r="E152" s="78">
        <f>E134</f>
        <v>1</v>
      </c>
      <c r="F152" s="105">
        <f>E151*E152</f>
        <v>0</v>
      </c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1.25" customHeight="1" x14ac:dyDescent="0.2">
      <c r="A153" s="2"/>
      <c r="B153" s="2"/>
      <c r="C153" s="2"/>
      <c r="D153" s="3"/>
      <c r="E153" s="3"/>
      <c r="F153" s="3"/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 t="s">
        <v>116</v>
      </c>
      <c r="B154" s="2"/>
      <c r="C154" s="2"/>
      <c r="D154" s="3"/>
      <c r="E154" s="3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59" t="s">
        <v>29</v>
      </c>
      <c r="B155" s="60" t="s">
        <v>30</v>
      </c>
      <c r="C155" s="60" t="s">
        <v>20</v>
      </c>
      <c r="D155" s="61" t="s">
        <v>31</v>
      </c>
      <c r="E155" s="61" t="s">
        <v>32</v>
      </c>
      <c r="F155" s="62" t="s">
        <v>33</v>
      </c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hidden="1" customHeight="1" x14ac:dyDescent="0.2">
      <c r="A156" s="63" t="s">
        <v>166</v>
      </c>
      <c r="B156" s="64" t="s">
        <v>68</v>
      </c>
      <c r="C156" s="65">
        <f>C133</f>
        <v>1</v>
      </c>
      <c r="D156" s="65">
        <v>0</v>
      </c>
      <c r="E156" s="65">
        <f>C156*D156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hidden="1" customHeight="1" x14ac:dyDescent="0.2">
      <c r="A157" s="67" t="s">
        <v>117</v>
      </c>
      <c r="B157" s="68" t="s">
        <v>68</v>
      </c>
      <c r="C157" s="65">
        <f>C133</f>
        <v>1</v>
      </c>
      <c r="D157" s="86">
        <v>0</v>
      </c>
      <c r="E157" s="66">
        <f>C157*D157</f>
        <v>0</v>
      </c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67" t="s">
        <v>117</v>
      </c>
      <c r="B158" s="68" t="s">
        <v>68</v>
      </c>
      <c r="C158" s="65">
        <v>1</v>
      </c>
      <c r="D158" s="125">
        <f>4.5%*D122</f>
        <v>43200</v>
      </c>
      <c r="E158" s="66">
        <f>C158*D158</f>
        <v>43200</v>
      </c>
      <c r="F158" s="3"/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115" t="s">
        <v>118</v>
      </c>
      <c r="B159" s="116" t="s">
        <v>35</v>
      </c>
      <c r="C159" s="116">
        <v>12</v>
      </c>
      <c r="D159" s="117">
        <f>SUM(E156:E158)</f>
        <v>43200</v>
      </c>
      <c r="E159" s="117">
        <f>D159/C159</f>
        <v>3600</v>
      </c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77" t="s">
        <v>59</v>
      </c>
      <c r="E160" s="78">
        <f>E152</f>
        <v>1</v>
      </c>
      <c r="F160" s="79">
        <f>E159*E160</f>
        <v>3600</v>
      </c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1.25" customHeight="1" x14ac:dyDescent="0.2">
      <c r="A161" s="2"/>
      <c r="B161" s="2"/>
      <c r="C161" s="2"/>
      <c r="D161" s="3"/>
      <c r="E161" s="3"/>
      <c r="F161" s="3"/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 t="s">
        <v>168</v>
      </c>
      <c r="B162" s="126"/>
      <c r="C162" s="2"/>
      <c r="D162" s="3"/>
      <c r="E162" s="3"/>
      <c r="F162" s="3"/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126"/>
      <c r="C163" s="2"/>
      <c r="D163" s="3"/>
      <c r="E163" s="3"/>
      <c r="F163" s="3"/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115" t="s">
        <v>120</v>
      </c>
      <c r="B164" s="127">
        <v>176</v>
      </c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126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59" t="s">
        <v>29</v>
      </c>
      <c r="B166" s="60" t="s">
        <v>30</v>
      </c>
      <c r="C166" s="60" t="s">
        <v>121</v>
      </c>
      <c r="D166" s="61" t="s">
        <v>31</v>
      </c>
      <c r="E166" s="61" t="s">
        <v>32</v>
      </c>
      <c r="F166" s="62" t="s">
        <v>33</v>
      </c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63" t="s">
        <v>122</v>
      </c>
      <c r="B167" s="64" t="s">
        <v>123</v>
      </c>
      <c r="C167" s="128">
        <v>20</v>
      </c>
      <c r="D167" s="129">
        <v>5.58</v>
      </c>
      <c r="E167" s="65"/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63" t="s">
        <v>124</v>
      </c>
      <c r="B168" s="64" t="s">
        <v>123</v>
      </c>
      <c r="C168" s="100"/>
      <c r="D168" s="129"/>
      <c r="E168" s="65"/>
      <c r="F168" s="3"/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67" t="s">
        <v>125</v>
      </c>
      <c r="B169" s="68" t="s">
        <v>126</v>
      </c>
      <c r="C169" s="66">
        <f>B164</f>
        <v>176</v>
      </c>
      <c r="D169" s="130">
        <f>(C167*D167)+(C168*D168)</f>
        <v>111.6</v>
      </c>
      <c r="E169" s="66">
        <f>IFERROR(C169*D169,"-")</f>
        <v>19641.599999999999</v>
      </c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115" t="s">
        <v>127</v>
      </c>
      <c r="B170" s="116"/>
      <c r="C170" s="131"/>
      <c r="D170" s="132"/>
      <c r="E170" s="66"/>
      <c r="F170" s="3"/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3"/>
      <c r="E171" s="3"/>
      <c r="F171" s="105">
        <f>SUM(E167:E169)</f>
        <v>19641.599999999999</v>
      </c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1.25" customHeight="1" x14ac:dyDescent="0.2">
      <c r="A172" s="2"/>
      <c r="B172" s="2"/>
      <c r="C172" s="2"/>
      <c r="D172" s="3"/>
      <c r="E172" s="3"/>
      <c r="F172" s="3"/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 t="s">
        <v>128</v>
      </c>
      <c r="B173" s="2"/>
      <c r="C173" s="2"/>
      <c r="D173" s="3"/>
      <c r="E173" s="3"/>
      <c r="F173" s="3"/>
      <c r="G173" s="3"/>
      <c r="H173" s="2"/>
      <c r="I173" s="109"/>
      <c r="J173" s="109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59" t="s">
        <v>29</v>
      </c>
      <c r="B174" s="60" t="s">
        <v>30</v>
      </c>
      <c r="C174" s="60" t="s">
        <v>20</v>
      </c>
      <c r="D174" s="61" t="s">
        <v>31</v>
      </c>
      <c r="E174" s="61" t="s">
        <v>32</v>
      </c>
      <c r="F174" s="62" t="s">
        <v>33</v>
      </c>
      <c r="G174" s="3"/>
      <c r="H174" s="2"/>
      <c r="I174" s="109"/>
      <c r="J174" s="109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63" t="s">
        <v>169</v>
      </c>
      <c r="B175" s="64" t="s">
        <v>130</v>
      </c>
      <c r="C175" s="66">
        <f>C169</f>
        <v>176</v>
      </c>
      <c r="D175" s="100">
        <v>110.4</v>
      </c>
      <c r="E175" s="65">
        <f>C175*D175</f>
        <v>19430.400000000001</v>
      </c>
      <c r="F175" s="3"/>
      <c r="G175" s="3"/>
      <c r="H175" s="2"/>
      <c r="I175" s="109"/>
      <c r="J175" s="109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3"/>
      <c r="E176" s="3"/>
      <c r="F176" s="105">
        <f>E175</f>
        <v>19430.400000000001</v>
      </c>
      <c r="G176" s="3"/>
      <c r="H176" s="2"/>
      <c r="I176" s="109"/>
      <c r="J176" s="109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1.25" customHeight="1" x14ac:dyDescent="0.2">
      <c r="A177" s="2"/>
      <c r="B177" s="2"/>
      <c r="C177" s="2"/>
      <c r="D177" s="3"/>
      <c r="E177" s="3"/>
      <c r="F177" s="3"/>
      <c r="G177" s="3"/>
      <c r="H177" s="2"/>
      <c r="I177" s="109"/>
      <c r="J177" s="109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hidden="1" customHeight="1" x14ac:dyDescent="0.2">
      <c r="A178" s="2" t="s">
        <v>131</v>
      </c>
      <c r="B178" s="2"/>
      <c r="C178" s="2"/>
      <c r="D178" s="3"/>
      <c r="E178" s="3"/>
      <c r="F178" s="3"/>
      <c r="G178" s="3"/>
      <c r="H178" s="2"/>
      <c r="I178" s="109"/>
      <c r="J178" s="109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hidden="1" customHeight="1" x14ac:dyDescent="0.2">
      <c r="A179" s="59" t="s">
        <v>29</v>
      </c>
      <c r="B179" s="60" t="s">
        <v>30</v>
      </c>
      <c r="C179" s="60" t="s">
        <v>20</v>
      </c>
      <c r="D179" s="61" t="s">
        <v>31</v>
      </c>
      <c r="E179" s="61" t="s">
        <v>32</v>
      </c>
      <c r="F179" s="62" t="s">
        <v>33</v>
      </c>
      <c r="G179" s="3"/>
      <c r="H179" s="2"/>
      <c r="I179" s="109"/>
      <c r="J179" s="109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63" t="s">
        <v>132</v>
      </c>
      <c r="B180" s="64" t="s">
        <v>68</v>
      </c>
      <c r="C180" s="133">
        <v>0</v>
      </c>
      <c r="D180" s="113">
        <v>6000</v>
      </c>
      <c r="E180" s="65">
        <f>C180*D180</f>
        <v>0</v>
      </c>
      <c r="F180" s="3"/>
      <c r="G180" s="3"/>
      <c r="H180" s="2"/>
      <c r="I180" s="109"/>
      <c r="J180" s="109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63" t="s">
        <v>133</v>
      </c>
      <c r="B181" s="64" t="s">
        <v>68</v>
      </c>
      <c r="C181" s="133">
        <v>2</v>
      </c>
      <c r="D181" s="65"/>
      <c r="E181" s="65"/>
      <c r="F181" s="3"/>
      <c r="G181" s="3"/>
      <c r="H181" s="2"/>
      <c r="I181" s="109"/>
      <c r="J181" s="109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3" t="s">
        <v>134</v>
      </c>
      <c r="B182" s="64" t="s">
        <v>68</v>
      </c>
      <c r="C182" s="65">
        <f>C180*C181</f>
        <v>0</v>
      </c>
      <c r="D182" s="113">
        <v>3000</v>
      </c>
      <c r="E182" s="65">
        <f>C182*D182</f>
        <v>0</v>
      </c>
      <c r="F182" s="3"/>
      <c r="G182" s="3"/>
      <c r="H182" s="2"/>
      <c r="I182" s="109"/>
      <c r="J182" s="109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7" t="s">
        <v>135</v>
      </c>
      <c r="B183" s="68" t="s">
        <v>136</v>
      </c>
      <c r="C183" s="134">
        <v>10000</v>
      </c>
      <c r="D183" s="66">
        <f>E180+E182</f>
        <v>0</v>
      </c>
      <c r="E183" s="66">
        <f>IFERROR(D183/C183,"-")</f>
        <v>0</v>
      </c>
      <c r="F183" s="3"/>
      <c r="G183" s="3"/>
      <c r="H183" s="2"/>
      <c r="I183" s="109"/>
      <c r="J183" s="109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67" t="s">
        <v>137</v>
      </c>
      <c r="B184" s="68" t="s">
        <v>138</v>
      </c>
      <c r="C184" s="66">
        <f>B164</f>
        <v>176</v>
      </c>
      <c r="D184" s="66">
        <f>E183</f>
        <v>0</v>
      </c>
      <c r="E184" s="66">
        <f>IFERROR(C184*D184,0)</f>
        <v>0</v>
      </c>
      <c r="F184" s="3"/>
      <c r="G184" s="3"/>
      <c r="H184" s="2"/>
      <c r="I184" s="109"/>
      <c r="J184" s="109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hidden="1" customHeight="1" x14ac:dyDescent="0.2">
      <c r="A185" s="2"/>
      <c r="B185" s="2"/>
      <c r="C185" s="2"/>
      <c r="D185" s="3"/>
      <c r="E185" s="3"/>
      <c r="F185" s="105">
        <f>E184</f>
        <v>0</v>
      </c>
      <c r="G185" s="3"/>
      <c r="H185" s="2"/>
      <c r="I185" s="109"/>
      <c r="J185" s="109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1.25" customHeight="1" x14ac:dyDescent="0.2">
      <c r="A186" s="2"/>
      <c r="B186" s="2"/>
      <c r="C186" s="2"/>
      <c r="D186" s="3"/>
      <c r="E186" s="3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95" t="s">
        <v>139</v>
      </c>
      <c r="B187" s="96"/>
      <c r="C187" s="96"/>
      <c r="D187" s="36"/>
      <c r="E187" s="97"/>
      <c r="F187" s="105">
        <f>+SUM(F122:F186)</f>
        <v>47886.400000000001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1.25" customHeight="1" x14ac:dyDescent="0.2">
      <c r="A188" s="2"/>
      <c r="B188" s="2"/>
      <c r="C188" s="2"/>
      <c r="D188" s="3"/>
      <c r="E188" s="3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hidden="1" customHeight="1" x14ac:dyDescent="0.2">
      <c r="A189" s="23" t="s">
        <v>140</v>
      </c>
      <c r="B189" s="23"/>
      <c r="C189" s="23"/>
      <c r="D189" s="22"/>
      <c r="E189" s="22"/>
      <c r="F189" s="73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1.25" hidden="1" customHeight="1" x14ac:dyDescent="0.2">
      <c r="A190" s="2"/>
      <c r="B190" s="2"/>
      <c r="C190" s="2"/>
      <c r="D190" s="3"/>
      <c r="E190" s="3"/>
      <c r="F190" s="3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hidden="1" customHeight="1" x14ac:dyDescent="0.2">
      <c r="A191" s="59" t="s">
        <v>29</v>
      </c>
      <c r="B191" s="60" t="s">
        <v>30</v>
      </c>
      <c r="C191" s="60" t="s">
        <v>20</v>
      </c>
      <c r="D191" s="61" t="s">
        <v>31</v>
      </c>
      <c r="E191" s="61" t="s">
        <v>32</v>
      </c>
      <c r="F191" s="62" t="s">
        <v>33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hidden="1" customHeight="1" x14ac:dyDescent="0.2">
      <c r="A192" s="67" t="s">
        <v>141</v>
      </c>
      <c r="B192" s="68" t="s">
        <v>68</v>
      </c>
      <c r="C192" s="135">
        <v>0</v>
      </c>
      <c r="D192" s="113">
        <v>50</v>
      </c>
      <c r="E192" s="66">
        <f>C192*D192</f>
        <v>0</v>
      </c>
      <c r="F192" s="108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67"/>
      <c r="B193" s="68"/>
      <c r="C193" s="135"/>
      <c r="D193" s="113"/>
      <c r="E193" s="66">
        <f>C193*D193</f>
        <v>0</v>
      </c>
      <c r="F193" s="108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/>
      <c r="B194" s="68"/>
      <c r="C194" s="135"/>
      <c r="D194" s="113"/>
      <c r="E194" s="66">
        <f>C194*D194</f>
        <v>0</v>
      </c>
      <c r="F194" s="108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/>
      <c r="B195" s="68"/>
      <c r="C195" s="99"/>
      <c r="D195" s="113"/>
      <c r="E195" s="66"/>
      <c r="F195" s="108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67"/>
      <c r="B196" s="68"/>
      <c r="C196" s="66"/>
      <c r="D196" s="86"/>
      <c r="E196" s="66">
        <f>C196*D196</f>
        <v>0</v>
      </c>
      <c r="F196" s="108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hidden="1" customHeight="1" x14ac:dyDescent="0.2">
      <c r="A197" s="67" t="s">
        <v>142</v>
      </c>
      <c r="B197" s="68" t="s">
        <v>143</v>
      </c>
      <c r="C197" s="135"/>
      <c r="D197" s="113"/>
      <c r="E197" s="66">
        <f>C197*D197</f>
        <v>0</v>
      </c>
      <c r="F197" s="108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hidden="1" customHeight="1" x14ac:dyDescent="0.2">
      <c r="A198" s="23"/>
      <c r="B198" s="23"/>
      <c r="C198" s="23"/>
      <c r="D198" s="23"/>
      <c r="E198" s="22"/>
      <c r="F198" s="105">
        <f>SUM(E192:E197)</f>
        <v>0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1.25" hidden="1" customHeight="1" x14ac:dyDescent="0.2">
      <c r="A199" s="2"/>
      <c r="B199" s="2"/>
      <c r="C199" s="2"/>
      <c r="D199" s="3"/>
      <c r="E199" s="3"/>
      <c r="F199" s="3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hidden="1" customHeight="1" x14ac:dyDescent="0.2">
      <c r="A200" s="95" t="s">
        <v>144</v>
      </c>
      <c r="B200" s="96"/>
      <c r="C200" s="96"/>
      <c r="D200" s="36"/>
      <c r="E200" s="97"/>
      <c r="F200" s="105">
        <f>+F198</f>
        <v>0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1.25" hidden="1" customHeight="1" x14ac:dyDescent="0.2">
      <c r="A201" s="2"/>
      <c r="B201" s="2"/>
      <c r="C201" s="2"/>
      <c r="D201" s="3"/>
      <c r="E201" s="3"/>
      <c r="F201" s="3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hidden="1" customHeight="1" x14ac:dyDescent="0.2">
      <c r="A202" s="23" t="s">
        <v>145</v>
      </c>
      <c r="B202" s="23"/>
      <c r="C202" s="23"/>
      <c r="D202" s="22"/>
      <c r="E202" s="22"/>
      <c r="F202" s="73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1.25" hidden="1" customHeight="1" x14ac:dyDescent="0.2">
      <c r="A203" s="2"/>
      <c r="B203" s="2"/>
      <c r="C203" s="2"/>
      <c r="D203" s="3"/>
      <c r="E203" s="3"/>
      <c r="F203" s="3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hidden="1" customHeight="1" x14ac:dyDescent="0.2">
      <c r="A204" s="59" t="s">
        <v>29</v>
      </c>
      <c r="B204" s="60" t="s">
        <v>30</v>
      </c>
      <c r="C204" s="60" t="s">
        <v>20</v>
      </c>
      <c r="D204" s="61" t="s">
        <v>31</v>
      </c>
      <c r="E204" s="61" t="s">
        <v>32</v>
      </c>
      <c r="F204" s="62" t="s">
        <v>33</v>
      </c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hidden="1" customHeight="1" x14ac:dyDescent="0.2">
      <c r="A205" s="67" t="s">
        <v>146</v>
      </c>
      <c r="B205" s="136" t="s">
        <v>143</v>
      </c>
      <c r="C205" s="89">
        <v>0</v>
      </c>
      <c r="D205" s="86">
        <v>600</v>
      </c>
      <c r="E205" s="66">
        <f>+D205*C205</f>
        <v>0</v>
      </c>
      <c r="F205" s="108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hidden="1" customHeight="1" x14ac:dyDescent="0.2">
      <c r="A206" s="67" t="s">
        <v>147</v>
      </c>
      <c r="B206" s="136" t="s">
        <v>35</v>
      </c>
      <c r="C206" s="68">
        <v>60</v>
      </c>
      <c r="D206" s="137">
        <f>SUM(E205)</f>
        <v>0</v>
      </c>
      <c r="E206" s="137">
        <f>+D206/C206</f>
        <v>0</v>
      </c>
      <c r="F206" s="108"/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hidden="1" customHeight="1" x14ac:dyDescent="0.2">
      <c r="A207" s="67" t="s">
        <v>148</v>
      </c>
      <c r="B207" s="136" t="s">
        <v>35</v>
      </c>
      <c r="C207" s="68">
        <v>1</v>
      </c>
      <c r="D207" s="86">
        <v>100</v>
      </c>
      <c r="E207" s="66">
        <f>C207*D207</f>
        <v>100</v>
      </c>
      <c r="F207" s="108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hidden="1" customHeight="1" x14ac:dyDescent="0.2">
      <c r="A208" s="67" t="s">
        <v>148</v>
      </c>
      <c r="B208" s="136" t="s">
        <v>149</v>
      </c>
      <c r="C208" s="68">
        <v>0</v>
      </c>
      <c r="D208" s="137">
        <f>+E207</f>
        <v>100</v>
      </c>
      <c r="E208" s="137">
        <f>C208*D208</f>
        <v>0</v>
      </c>
      <c r="F208" s="108"/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hidden="1" customHeight="1" x14ac:dyDescent="0.2">
      <c r="A209" s="88"/>
      <c r="B209" s="88"/>
      <c r="C209" s="2"/>
      <c r="D209" s="77" t="s">
        <v>59</v>
      </c>
      <c r="E209" s="78">
        <f>E152</f>
        <v>1</v>
      </c>
      <c r="F209" s="105">
        <f>(E208+E206)*E209</f>
        <v>0</v>
      </c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1.25" hidden="1" customHeight="1" x14ac:dyDescent="0.2">
      <c r="A210" s="2"/>
      <c r="B210" s="2"/>
      <c r="C210" s="2"/>
      <c r="D210" s="3"/>
      <c r="E210" s="3"/>
      <c r="F210" s="3"/>
      <c r="G210" s="138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  <c r="Y210" s="139"/>
      <c r="Z210" s="139"/>
    </row>
    <row r="211" spans="1:26" ht="12.75" hidden="1" customHeight="1" x14ac:dyDescent="0.2">
      <c r="A211" s="95" t="s">
        <v>150</v>
      </c>
      <c r="B211" s="96"/>
      <c r="C211" s="96"/>
      <c r="D211" s="36"/>
      <c r="E211" s="97"/>
      <c r="F211" s="105">
        <f>+F209</f>
        <v>0</v>
      </c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1.25" customHeight="1" x14ac:dyDescent="0.2">
      <c r="A212" s="2"/>
      <c r="B212" s="2"/>
      <c r="C212" s="2"/>
      <c r="D212" s="3"/>
      <c r="E212" s="3"/>
      <c r="F212" s="3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7.25" customHeight="1" x14ac:dyDescent="0.2">
      <c r="A213" s="95" t="s">
        <v>151</v>
      </c>
      <c r="B213" s="102"/>
      <c r="C213" s="102"/>
      <c r="D213" s="103"/>
      <c r="E213" s="104"/>
      <c r="F213" s="85">
        <f>+F93+F114+F187+F200+F211</f>
        <v>51782.836333333333</v>
      </c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1.25" customHeight="1" x14ac:dyDescent="0.2">
      <c r="A214" s="2"/>
      <c r="B214" s="2"/>
      <c r="C214" s="2"/>
      <c r="D214" s="3"/>
      <c r="E214" s="3"/>
      <c r="F214" s="3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3" t="s">
        <v>152</v>
      </c>
      <c r="B215" s="2"/>
      <c r="C215" s="2"/>
      <c r="D215" s="3"/>
      <c r="E215" s="3"/>
      <c r="F215" s="3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1.25" customHeight="1" x14ac:dyDescent="0.2">
      <c r="A216" s="2"/>
      <c r="B216" s="2"/>
      <c r="C216" s="2"/>
      <c r="D216" s="3"/>
      <c r="E216" s="3"/>
      <c r="F216" s="3"/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59" t="s">
        <v>29</v>
      </c>
      <c r="B217" s="60" t="s">
        <v>30</v>
      </c>
      <c r="C217" s="60" t="s">
        <v>20</v>
      </c>
      <c r="D217" s="61" t="s">
        <v>31</v>
      </c>
      <c r="E217" s="61" t="s">
        <v>32</v>
      </c>
      <c r="F217" s="62" t="s">
        <v>33</v>
      </c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63" t="s">
        <v>153</v>
      </c>
      <c r="B218" s="64" t="s">
        <v>14</v>
      </c>
      <c r="C218" s="75">
        <f>'26.BDI'!C21*100</f>
        <v>18.96</v>
      </c>
      <c r="D218" s="65">
        <f>+F213</f>
        <v>51782.836333333333</v>
      </c>
      <c r="E218" s="65">
        <f>C218*D218/100</f>
        <v>9818.0257688000002</v>
      </c>
      <c r="F218" s="3"/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3"/>
      <c r="E219" s="3"/>
      <c r="F219" s="105">
        <f>+E218</f>
        <v>9818.0257688000002</v>
      </c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1.25" customHeight="1" x14ac:dyDescent="0.2">
      <c r="A220" s="2"/>
      <c r="B220" s="2"/>
      <c r="C220" s="2"/>
      <c r="D220" s="3"/>
      <c r="E220" s="3"/>
      <c r="F220" s="3"/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95" t="s">
        <v>154</v>
      </c>
      <c r="B221" s="102"/>
      <c r="C221" s="102"/>
      <c r="D221" s="103"/>
      <c r="E221" s="104"/>
      <c r="F221" s="85">
        <f>F219</f>
        <v>9818.0257688000002</v>
      </c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3"/>
      <c r="B222" s="23"/>
      <c r="C222" s="23"/>
      <c r="D222" s="22"/>
      <c r="E222" s="22"/>
      <c r="F222" s="73"/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1.25" customHeight="1" x14ac:dyDescent="0.2">
      <c r="A223" s="2"/>
      <c r="B223" s="2"/>
      <c r="C223" s="2"/>
      <c r="D223" s="3"/>
      <c r="E223" s="3"/>
      <c r="F223" s="3"/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.75" customHeight="1" x14ac:dyDescent="0.2">
      <c r="A224" s="95" t="s">
        <v>155</v>
      </c>
      <c r="B224" s="102"/>
      <c r="C224" s="102"/>
      <c r="D224" s="103"/>
      <c r="E224" s="104"/>
      <c r="F224" s="85">
        <f>F213+F221</f>
        <v>61600.862102133331</v>
      </c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" customHeight="1" x14ac:dyDescent="0.2">
      <c r="A225" s="1"/>
      <c r="B225" s="1"/>
      <c r="C225" s="1"/>
      <c r="D225" s="140"/>
      <c r="E225" s="140"/>
      <c r="F225" s="140"/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10"/>
      <c r="B226" s="10"/>
      <c r="C226" s="10"/>
      <c r="D226" s="9"/>
      <c r="E226" s="9"/>
      <c r="F226" s="3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141" t="s">
        <v>156</v>
      </c>
      <c r="B227" s="40"/>
      <c r="C227" s="40"/>
      <c r="D227" s="142">
        <v>176</v>
      </c>
      <c r="E227" s="143" t="s">
        <v>157</v>
      </c>
      <c r="F227" s="3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3"/>
      <c r="E228" s="3"/>
      <c r="F228" s="3"/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2">
      <c r="A229" s="95" t="s">
        <v>158</v>
      </c>
      <c r="B229" s="96"/>
      <c r="C229" s="96"/>
      <c r="D229" s="36"/>
      <c r="E229" s="144" t="s">
        <v>159</v>
      </c>
      <c r="F229" s="145">
        <f>F224/D227</f>
        <v>350.00489830757573</v>
      </c>
      <c r="G229" s="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" customHeight="1" x14ac:dyDescent="0.2"/>
    <row r="231" spans="1:26" ht="13.5" customHeight="1" x14ac:dyDescent="0.2"/>
    <row r="232" spans="1:26" ht="9.75" customHeight="1" x14ac:dyDescent="0.2"/>
    <row r="233" spans="1:26" ht="9.75" customHeight="1" x14ac:dyDescent="0.2"/>
    <row r="234" spans="1:26" ht="12.75" customHeight="1" x14ac:dyDescent="0.2"/>
    <row r="235" spans="1:26" ht="12.75" customHeight="1" x14ac:dyDescent="0.2"/>
    <row r="236" spans="1:26" ht="12.75" customHeight="1" x14ac:dyDescent="0.2"/>
    <row r="237" spans="1:26" ht="12.75" customHeight="1" x14ac:dyDescent="0.2"/>
    <row r="238" spans="1:26" ht="12.75" customHeight="1" x14ac:dyDescent="0.2"/>
    <row r="239" spans="1:26" ht="12.75" customHeight="1" x14ac:dyDescent="0.2"/>
    <row r="240" spans="1:26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9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7">
    <mergeCell ref="A37:D37"/>
    <mergeCell ref="A43:D43"/>
    <mergeCell ref="A11:F11"/>
    <mergeCell ref="A12:F12"/>
    <mergeCell ref="A14:F14"/>
    <mergeCell ref="A21:C21"/>
    <mergeCell ref="A36:E36"/>
  </mergeCells>
  <hyperlinks>
    <hyperlink ref="A24" location="Google_Sheet_Link_543727741" display="3.1.1. Depreciação" xr:uid="{00000000-0004-0000-0B00-000000000000}"/>
    <hyperlink ref="A25" location="Google_Sheet_Link_759525048" display="3.1.2. Remuneração do Capital" xr:uid="{00000000-0004-0000-0B00-000001000000}"/>
    <hyperlink ref="A120" location="Google_Sheet_Link_543727741" display="3.1.1. Depreciação" xr:uid="{00000000-0004-0000-0B00-000002000000}"/>
    <hyperlink ref="A136" location="Google_Sheet_Link_759525048" display="3.1.2. Remuneração do Capital" xr:uid="{00000000-0004-0000-0B00-000003000000}"/>
  </hyperlinks>
  <pageMargins left="0.78749999999999998" right="0.78749999999999998" top="1.05277777777778" bottom="1.05277777777778" header="0.78749999999999998" footer="0.78749999999999998"/>
  <pageSetup paperSize="9" firstPageNumber="0" fitToHeight="2" orientation="portrait" horizontalDpi="300" verticalDpi="300"/>
  <headerFooter>
    <oddHeader>&amp;C&amp;"Times New Roman,Normal"&amp;12&amp;A</oddHeader>
    <oddFooter>&amp;C&amp;"Times New Roman,Normal"&amp;12Página &amp;P</oddFooter>
  </headerFooter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Z1000"/>
  <sheetViews>
    <sheetView topLeftCell="A11" workbookViewId="0">
      <selection activeCell="A11" sqref="A11:F11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hidden="1" customHeight="1" x14ac:dyDescent="0.2">
      <c r="A1" s="1" t="s">
        <v>0</v>
      </c>
      <c r="B1" s="2"/>
      <c r="C1" s="2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hidden="1" customHeight="1" x14ac:dyDescent="0.2">
      <c r="A2" s="4" t="s">
        <v>1</v>
      </c>
      <c r="B2" s="2"/>
      <c r="C2" s="2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hidden="1" customHeight="1" x14ac:dyDescent="0.2">
      <c r="A3" s="4" t="s">
        <v>2</v>
      </c>
      <c r="B3" s="2"/>
      <c r="C3" s="2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hidden="1" customHeight="1" x14ac:dyDescent="0.2">
      <c r="A4" s="4" t="s">
        <v>3</v>
      </c>
      <c r="B4" s="2"/>
      <c r="C4" s="2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hidden="1" customHeight="1" x14ac:dyDescent="0.2">
      <c r="A5" s="1" t="s">
        <v>4</v>
      </c>
      <c r="B5" s="2"/>
      <c r="C5" s="5"/>
      <c r="D5" s="5"/>
      <c r="E5" s="5"/>
      <c r="F5" s="5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hidden="1" customHeight="1" x14ac:dyDescent="0.2">
      <c r="A6" s="6" t="s">
        <v>5</v>
      </c>
      <c r="B6" s="5"/>
      <c r="C6" s="5"/>
      <c r="D6" s="5"/>
      <c r="E6" s="5"/>
      <c r="F6" s="5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hidden="1" customHeight="1" x14ac:dyDescent="0.2">
      <c r="A7" s="2"/>
      <c r="B7" s="5"/>
      <c r="C7" s="5"/>
      <c r="D7" s="5"/>
      <c r="E7" s="5"/>
      <c r="F7" s="5"/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hidden="1" customHeight="1" x14ac:dyDescent="0.2">
      <c r="A8" s="7" t="s">
        <v>6</v>
      </c>
      <c r="B8" s="5"/>
      <c r="C8" s="5"/>
      <c r="D8" s="5"/>
      <c r="E8" s="5"/>
      <c r="F8" s="5"/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hidden="1" customHeight="1" x14ac:dyDescent="0.2">
      <c r="A9" s="4" t="s">
        <v>7</v>
      </c>
      <c r="B9" s="5"/>
      <c r="C9" s="5"/>
      <c r="D9" s="5"/>
      <c r="E9" s="5"/>
      <c r="F9" s="5"/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hidden="1" customHeight="1" x14ac:dyDescent="0.2">
      <c r="A10" s="2"/>
      <c r="B10" s="5"/>
      <c r="C10" s="5"/>
      <c r="D10" s="3"/>
      <c r="E10" s="3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61" t="s">
        <v>183</v>
      </c>
      <c r="B11" s="261"/>
      <c r="C11" s="261"/>
      <c r="D11" s="261"/>
      <c r="E11" s="261"/>
      <c r="F11" s="261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1.75" customHeight="1" x14ac:dyDescent="0.2">
      <c r="A12" s="262" t="s">
        <v>10</v>
      </c>
      <c r="B12" s="262"/>
      <c r="C12" s="262"/>
      <c r="D12" s="262"/>
      <c r="E12" s="262"/>
      <c r="F12" s="262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0.5" customHeight="1" x14ac:dyDescent="0.2">
      <c r="A13" s="11"/>
      <c r="B13" s="5"/>
      <c r="C13" s="5"/>
      <c r="D13" s="3"/>
      <c r="E13" s="3"/>
      <c r="F13" s="12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263" t="s">
        <v>11</v>
      </c>
      <c r="B14" s="263"/>
      <c r="C14" s="263"/>
      <c r="D14" s="263"/>
      <c r="E14" s="263"/>
      <c r="F14" s="263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13" t="s">
        <v>12</v>
      </c>
      <c r="B15" s="14"/>
      <c r="C15" s="14"/>
      <c r="D15" s="15"/>
      <c r="E15" s="16" t="s">
        <v>13</v>
      </c>
      <c r="F15" s="17" t="s">
        <v>14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18" t="str">
        <f>A49</f>
        <v>1. Mão-de-obra</v>
      </c>
      <c r="B16" s="19"/>
      <c r="C16" s="19"/>
      <c r="D16" s="19"/>
      <c r="E16" s="20">
        <f>+F93</f>
        <v>0</v>
      </c>
      <c r="F16" s="21">
        <f t="shared" ref="F16:F32" si="0">IFERROR(E16/$E$33,0)</f>
        <v>0</v>
      </c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5.75" customHeight="1" x14ac:dyDescent="0.2">
      <c r="A17" s="24" t="str">
        <f>A51</f>
        <v>1.1. Motorista</v>
      </c>
      <c r="B17" s="25"/>
      <c r="C17" s="25"/>
      <c r="D17" s="25"/>
      <c r="E17" s="26">
        <f>F70</f>
        <v>0</v>
      </c>
      <c r="F17" s="27">
        <f t="shared" si="0"/>
        <v>0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24" t="str">
        <f>A72</f>
        <v>1.2. Vale Transporte</v>
      </c>
      <c r="B18" s="25"/>
      <c r="C18" s="25"/>
      <c r="D18" s="25"/>
      <c r="E18" s="26">
        <f>F78</f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">
      <c r="A19" s="24" t="str">
        <f>A80</f>
        <v>1.3. Vale-refeição (mensal)</v>
      </c>
      <c r="B19" s="25"/>
      <c r="C19" s="25"/>
      <c r="D19" s="25"/>
      <c r="E19" s="26">
        <f>F85</f>
        <v>0</v>
      </c>
      <c r="F19" s="27">
        <f t="shared" si="0"/>
        <v>0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">
      <c r="A20" s="24" t="str">
        <f>A87</f>
        <v>1.4. Plano de Benefício Social  (Seguro de vida) e (Manutenção e Capacitação Profissional )</v>
      </c>
      <c r="B20" s="25"/>
      <c r="C20" s="25"/>
      <c r="D20" s="25"/>
      <c r="E20" s="26">
        <f>F91</f>
        <v>0</v>
      </c>
      <c r="F20" s="27">
        <f t="shared" si="0"/>
        <v>0</v>
      </c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">
      <c r="A21" s="264" t="str">
        <f>A95</f>
        <v>2. Uniformes e Equipamentos de Proteção Individual</v>
      </c>
      <c r="B21" s="264"/>
      <c r="C21" s="264"/>
      <c r="D21" s="19"/>
      <c r="E21" s="20">
        <f>+F114</f>
        <v>0</v>
      </c>
      <c r="F21" s="21">
        <f t="shared" si="0"/>
        <v>0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A116</f>
        <v xml:space="preserve">3. Veículos e Máquinas </v>
      </c>
      <c r="B22" s="29"/>
      <c r="C22" s="19"/>
      <c r="D22" s="19"/>
      <c r="E22" s="20">
        <f>+F187</f>
        <v>0</v>
      </c>
      <c r="F22" s="21">
        <f t="shared" si="0"/>
        <v>0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0" t="str">
        <f>A118</f>
        <v xml:space="preserve">3.1. Veículo/Máquina </v>
      </c>
      <c r="B23" s="31"/>
      <c r="C23" s="25"/>
      <c r="D23" s="25"/>
      <c r="E23" s="26">
        <f>SUM(E24:E29)</f>
        <v>0</v>
      </c>
      <c r="F23" s="27">
        <f t="shared" si="0"/>
        <v>0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32" t="s">
        <v>15</v>
      </c>
      <c r="B24" s="31"/>
      <c r="C24" s="25"/>
      <c r="D24" s="25"/>
      <c r="E24" s="26">
        <f>F134</f>
        <v>0</v>
      </c>
      <c r="F24" s="27">
        <f t="shared" si="0"/>
        <v>0</v>
      </c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32" t="s">
        <v>16</v>
      </c>
      <c r="B25" s="31"/>
      <c r="C25" s="25"/>
      <c r="D25" s="25"/>
      <c r="E25" s="26">
        <f>F152</f>
        <v>0</v>
      </c>
      <c r="F25" s="27">
        <f t="shared" si="0"/>
        <v>0</v>
      </c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30" t="str">
        <f>A154</f>
        <v>3.1.3. Impostos e Seguros</v>
      </c>
      <c r="B26" s="31"/>
      <c r="C26" s="25"/>
      <c r="D26" s="25"/>
      <c r="E26" s="26">
        <f>F160</f>
        <v>0</v>
      </c>
      <c r="F26" s="27">
        <f t="shared" si="0"/>
        <v>0</v>
      </c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30" t="str">
        <f>A162</f>
        <v>3.1.4. Consumos de óleo diesel</v>
      </c>
      <c r="B27" s="31"/>
      <c r="C27" s="25"/>
      <c r="D27" s="25"/>
      <c r="E27" s="26">
        <f>F171</f>
        <v>0</v>
      </c>
      <c r="F27" s="27">
        <f t="shared" si="0"/>
        <v>0</v>
      </c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30" t="str">
        <f>A173</f>
        <v xml:space="preserve">3.1.5. Manutenção/Consumos </v>
      </c>
      <c r="B28" s="31"/>
      <c r="C28" s="25"/>
      <c r="D28" s="25"/>
      <c r="E28" s="26">
        <f>F176</f>
        <v>0</v>
      </c>
      <c r="F28" s="27">
        <f t="shared" si="0"/>
        <v>0</v>
      </c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hidden="1" customHeight="1" x14ac:dyDescent="0.2">
      <c r="A29" s="30" t="str">
        <f>A178</f>
        <v>3.1.6. Pneus</v>
      </c>
      <c r="B29" s="31"/>
      <c r="C29" s="25"/>
      <c r="D29" s="25"/>
      <c r="E29" s="26">
        <f>F185</f>
        <v>0</v>
      </c>
      <c r="F29" s="27">
        <f t="shared" si="0"/>
        <v>0</v>
      </c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hidden="1" customHeight="1" x14ac:dyDescent="0.2">
      <c r="A30" s="28" t="str">
        <f>A189</f>
        <v xml:space="preserve">4. Ferramentas e materiais </v>
      </c>
      <c r="B30" s="29"/>
      <c r="C30" s="19"/>
      <c r="D30" s="19"/>
      <c r="E30" s="20">
        <f>+F200</f>
        <v>0</v>
      </c>
      <c r="F30" s="21">
        <f t="shared" si="0"/>
        <v>0</v>
      </c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5.75" hidden="1" customHeight="1" x14ac:dyDescent="0.2">
      <c r="A31" s="28" t="str">
        <f>A202</f>
        <v xml:space="preserve">5. Monitoramento da frota  </v>
      </c>
      <c r="B31" s="29"/>
      <c r="C31" s="19"/>
      <c r="D31" s="19"/>
      <c r="E31" s="20">
        <f>+F211</f>
        <v>0</v>
      </c>
      <c r="F31" s="21">
        <f t="shared" si="0"/>
        <v>0</v>
      </c>
      <c r="G31" s="2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5.75" customHeight="1" x14ac:dyDescent="0.2">
      <c r="A32" s="28" t="str">
        <f>A215</f>
        <v>4. Benefícios e Despesas Indiretas - BDI</v>
      </c>
      <c r="B32" s="29"/>
      <c r="C32" s="19"/>
      <c r="D32" s="19"/>
      <c r="E32" s="33">
        <f>+F221</f>
        <v>0</v>
      </c>
      <c r="F32" s="21">
        <f t="shared" si="0"/>
        <v>0</v>
      </c>
      <c r="G32" s="22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5.75" customHeight="1" x14ac:dyDescent="0.2">
      <c r="A33" s="34" t="s">
        <v>17</v>
      </c>
      <c r="B33" s="35"/>
      <c r="C33" s="36"/>
      <c r="D33" s="36"/>
      <c r="E33" s="37">
        <f>E16+E21+E22+E30+E31+E32</f>
        <v>0</v>
      </c>
      <c r="F33" s="38">
        <f>F16+F21+F22+F30+F31+F32</f>
        <v>0</v>
      </c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3"/>
      <c r="E34" s="3"/>
      <c r="F34" s="3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3"/>
      <c r="E35" s="3"/>
      <c r="F35" s="3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63" t="s">
        <v>18</v>
      </c>
      <c r="B36" s="263"/>
      <c r="C36" s="263"/>
      <c r="D36" s="263"/>
      <c r="E36" s="263"/>
      <c r="F36" s="3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59" t="s">
        <v>19</v>
      </c>
      <c r="B37" s="259"/>
      <c r="C37" s="259"/>
      <c r="D37" s="259"/>
      <c r="E37" s="39" t="s">
        <v>20</v>
      </c>
      <c r="F37" s="3"/>
      <c r="G37" s="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4" t="str">
        <f>+A51</f>
        <v>1.1. Motorista</v>
      </c>
      <c r="B38" s="25"/>
      <c r="C38" s="25"/>
      <c r="D38" s="40"/>
      <c r="E38" s="41">
        <f>C69</f>
        <v>1</v>
      </c>
      <c r="F38" s="3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 t="s">
        <v>163</v>
      </c>
      <c r="B39" s="25"/>
      <c r="C39" s="25"/>
      <c r="D39" s="40"/>
      <c r="E39" s="42"/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4" t="s">
        <v>23</v>
      </c>
      <c r="B40" s="25"/>
      <c r="C40" s="25"/>
      <c r="D40" s="40"/>
      <c r="E40" s="43">
        <v>0</v>
      </c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2">
      <c r="A41" s="44" t="s">
        <v>24</v>
      </c>
      <c r="B41" s="45"/>
      <c r="C41" s="45"/>
      <c r="D41" s="46"/>
      <c r="E41" s="47">
        <f>SUM(E38)</f>
        <v>1</v>
      </c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2">
      <c r="A42" s="48"/>
      <c r="B42" s="49"/>
      <c r="C42" s="3"/>
      <c r="D42" s="3"/>
      <c r="E42" s="12"/>
      <c r="F42" s="3"/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2">
      <c r="A43" s="260" t="s">
        <v>25</v>
      </c>
      <c r="B43" s="260"/>
      <c r="C43" s="260"/>
      <c r="D43" s="260"/>
      <c r="E43" s="39" t="s">
        <v>20</v>
      </c>
      <c r="F43" s="2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2">
      <c r="A44" s="50" t="str">
        <f>+A118</f>
        <v xml:space="preserve">3.1. Veículo/Máquina </v>
      </c>
      <c r="B44" s="51"/>
      <c r="C44" s="51"/>
      <c r="D44" s="52"/>
      <c r="E44" s="53">
        <f>C133</f>
        <v>1</v>
      </c>
      <c r="F44" s="2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2">
      <c r="A45" s="3"/>
      <c r="B45" s="3"/>
      <c r="C45" s="3"/>
      <c r="D45" s="2"/>
      <c r="E45" s="54"/>
      <c r="F45" s="2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3"/>
      <c r="B46" s="3"/>
      <c r="C46" s="3"/>
      <c r="D46" s="2"/>
      <c r="E46" s="55"/>
      <c r="F46" s="2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56" t="s">
        <v>26</v>
      </c>
      <c r="B47" s="57">
        <f>'27.Horários'!F17/'27.Horários'!F18</f>
        <v>1</v>
      </c>
      <c r="C47" s="22"/>
      <c r="D47" s="23"/>
      <c r="E47" s="58"/>
      <c r="F47" s="23"/>
      <c r="G47" s="22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5.75" customHeight="1" x14ac:dyDescent="0.2">
      <c r="A48" s="3"/>
      <c r="B48" s="3"/>
      <c r="C48" s="3"/>
      <c r="D48" s="2"/>
      <c r="E48" s="55"/>
      <c r="F48" s="2"/>
      <c r="G48" s="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3" t="s">
        <v>27</v>
      </c>
      <c r="B49" s="2"/>
      <c r="C49" s="2"/>
      <c r="D49" s="3"/>
      <c r="E49" s="3"/>
      <c r="F49" s="3"/>
      <c r="G49" s="3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1.25" customHeight="1" x14ac:dyDescent="0.2">
      <c r="A50" s="2"/>
      <c r="B50" s="2"/>
      <c r="C50" s="2"/>
      <c r="D50" s="3"/>
      <c r="E50" s="3"/>
      <c r="F50" s="3"/>
      <c r="G50" s="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 t="s">
        <v>164</v>
      </c>
      <c r="B51" s="2"/>
      <c r="C51" s="2"/>
      <c r="D51" s="3"/>
      <c r="E51" s="3"/>
      <c r="F51" s="3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59" t="s">
        <v>29</v>
      </c>
      <c r="B52" s="60" t="s">
        <v>30</v>
      </c>
      <c r="C52" s="60" t="s">
        <v>20</v>
      </c>
      <c r="D52" s="61" t="s">
        <v>31</v>
      </c>
      <c r="E52" s="61" t="s">
        <v>32</v>
      </c>
      <c r="F52" s="62" t="s">
        <v>33</v>
      </c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63" t="s">
        <v>34</v>
      </c>
      <c r="B53" s="64" t="s">
        <v>35</v>
      </c>
      <c r="C53" s="64">
        <v>1</v>
      </c>
      <c r="D53" s="65">
        <f>ROUND((E39*E40)+E39,2)</f>
        <v>0</v>
      </c>
      <c r="E53" s="65">
        <f>C53*D53</f>
        <v>0</v>
      </c>
      <c r="F53" s="3"/>
      <c r="G53" s="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3" t="s">
        <v>36</v>
      </c>
      <c r="B54" s="64" t="s">
        <v>35</v>
      </c>
      <c r="C54" s="64">
        <v>1</v>
      </c>
      <c r="D54" s="66">
        <v>1100</v>
      </c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37</v>
      </c>
      <c r="B55" s="68" t="s">
        <v>38</v>
      </c>
      <c r="C55" s="69"/>
      <c r="D55" s="67"/>
      <c r="E55" s="67"/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hidden="1" customHeight="1" x14ac:dyDescent="0.2">
      <c r="A56" s="67"/>
      <c r="B56" s="68" t="s">
        <v>39</v>
      </c>
      <c r="C56" s="66">
        <f>C55*8/7</f>
        <v>0</v>
      </c>
      <c r="D56" s="66">
        <f>D53/220*0.2</f>
        <v>0</v>
      </c>
      <c r="E56" s="66">
        <f>C55*D56</f>
        <v>0</v>
      </c>
      <c r="F56" s="3"/>
      <c r="G56" s="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hidden="1" customHeight="1" x14ac:dyDescent="0.2">
      <c r="A57" s="67" t="s">
        <v>40</v>
      </c>
      <c r="B57" s="68" t="s">
        <v>41</v>
      </c>
      <c r="C57" s="69"/>
      <c r="D57" s="66">
        <f>D53/220*2</f>
        <v>0</v>
      </c>
      <c r="E57" s="66">
        <f>C57*D57</f>
        <v>0</v>
      </c>
      <c r="F57" s="3"/>
      <c r="G57" s="3" t="s">
        <v>42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hidden="1" customHeight="1" x14ac:dyDescent="0.2">
      <c r="A58" s="67" t="s">
        <v>43</v>
      </c>
      <c r="B58" s="68" t="s">
        <v>38</v>
      </c>
      <c r="C58" s="69"/>
      <c r="D58" s="66"/>
      <c r="E58" s="66"/>
      <c r="F58" s="3"/>
      <c r="G58" s="3" t="s">
        <v>44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hidden="1" customHeight="1" x14ac:dyDescent="0.2">
      <c r="A59" s="67"/>
      <c r="B59" s="68" t="s">
        <v>39</v>
      </c>
      <c r="C59" s="66">
        <f>C58*8/7</f>
        <v>0</v>
      </c>
      <c r="D59" s="66">
        <f>D53/220*2*1.2</f>
        <v>0</v>
      </c>
      <c r="E59" s="66">
        <f>C59*D59</f>
        <v>0</v>
      </c>
      <c r="F59" s="3"/>
      <c r="G59" s="3" t="s">
        <v>44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hidden="1" customHeight="1" x14ac:dyDescent="0.2">
      <c r="A60" s="67" t="s">
        <v>45</v>
      </c>
      <c r="B60" s="68" t="s">
        <v>41</v>
      </c>
      <c r="C60" s="69"/>
      <c r="D60" s="66">
        <f>D53/220*1.5</f>
        <v>0</v>
      </c>
      <c r="E60" s="66">
        <f>C60*D60</f>
        <v>0</v>
      </c>
      <c r="F60" s="3"/>
      <c r="G60" s="3" t="s">
        <v>46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hidden="1" customHeight="1" x14ac:dyDescent="0.2">
      <c r="A61" s="67" t="s">
        <v>47</v>
      </c>
      <c r="B61" s="68" t="s">
        <v>38</v>
      </c>
      <c r="C61" s="69"/>
      <c r="D61" s="66"/>
      <c r="E61" s="66"/>
      <c r="F61" s="3"/>
      <c r="G61" s="3" t="s">
        <v>48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hidden="1" customHeight="1" x14ac:dyDescent="0.2">
      <c r="A62" s="67"/>
      <c r="B62" s="68" t="s">
        <v>39</v>
      </c>
      <c r="C62" s="66">
        <f>C61*8/7</f>
        <v>0</v>
      </c>
      <c r="D62" s="66">
        <f>D53/220*1.5*1.2</f>
        <v>0</v>
      </c>
      <c r="E62" s="66">
        <f>C62*D62</f>
        <v>0</v>
      </c>
      <c r="F62" s="3"/>
      <c r="G62" s="3" t="s">
        <v>48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hidden="1" customHeight="1" x14ac:dyDescent="0.2">
      <c r="A63" s="67" t="s">
        <v>49</v>
      </c>
      <c r="B63" s="68" t="s">
        <v>50</v>
      </c>
      <c r="C63" s="2"/>
      <c r="D63" s="66">
        <f>63/302*(SUM(E57:E62))</f>
        <v>0</v>
      </c>
      <c r="E63" s="66">
        <f>D63</f>
        <v>0</v>
      </c>
      <c r="F63" s="3"/>
      <c r="G63" s="3" t="s">
        <v>51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hidden="1" customHeight="1" x14ac:dyDescent="0.2">
      <c r="A64" s="67" t="s">
        <v>52</v>
      </c>
      <c r="B64" s="68"/>
      <c r="C64" s="70">
        <v>0</v>
      </c>
      <c r="D64" s="66"/>
      <c r="E64" s="66"/>
      <c r="F64" s="3"/>
      <c r="G64" s="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hidden="1" customHeight="1" x14ac:dyDescent="0.2">
      <c r="A65" s="67" t="s">
        <v>53</v>
      </c>
      <c r="B65" s="68" t="s">
        <v>14</v>
      </c>
      <c r="C65" s="66">
        <v>0</v>
      </c>
      <c r="D65" s="66">
        <f>IF(C64=2,SUM(E53:E63),IF(C64=1,SUM(E53:E63)*D54/D53,0))</f>
        <v>0</v>
      </c>
      <c r="E65" s="66">
        <f>C65*D65/100</f>
        <v>0</v>
      </c>
      <c r="F65" s="3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71" t="s">
        <v>54</v>
      </c>
      <c r="B66" s="72"/>
      <c r="C66" s="72"/>
      <c r="D66" s="73"/>
      <c r="E66" s="74">
        <f>SUM(E53:E65)</f>
        <v>0</v>
      </c>
      <c r="F66" s="22"/>
      <c r="G66" s="22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 x14ac:dyDescent="0.2">
      <c r="A67" s="67" t="s">
        <v>55</v>
      </c>
      <c r="B67" s="68" t="s">
        <v>14</v>
      </c>
      <c r="C67" s="75">
        <f>'24.Encargos Sociais'!$C$38*100</f>
        <v>0</v>
      </c>
      <c r="D67" s="66">
        <f>E66</f>
        <v>0</v>
      </c>
      <c r="E67" s="66">
        <f>D67*C67/100</f>
        <v>0</v>
      </c>
      <c r="F67" s="3"/>
      <c r="G67" s="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71" t="s">
        <v>56</v>
      </c>
      <c r="B68" s="72"/>
      <c r="C68" s="72"/>
      <c r="D68" s="73"/>
      <c r="E68" s="74">
        <f>E66+E67</f>
        <v>0</v>
      </c>
      <c r="F68" s="22"/>
      <c r="G68" s="22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 x14ac:dyDescent="0.2">
      <c r="A69" s="67" t="s">
        <v>57</v>
      </c>
      <c r="B69" s="68" t="s">
        <v>58</v>
      </c>
      <c r="C69" s="76">
        <v>1</v>
      </c>
      <c r="D69" s="66">
        <f>E68</f>
        <v>0</v>
      </c>
      <c r="E69" s="66">
        <f>C69*D69</f>
        <v>0</v>
      </c>
      <c r="F69" s="3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88" t="s">
        <v>165</v>
      </c>
      <c r="B70" s="2"/>
      <c r="C70" s="2"/>
      <c r="D70" s="77" t="s">
        <v>59</v>
      </c>
      <c r="E70" s="78">
        <f>B47</f>
        <v>1</v>
      </c>
      <c r="F70" s="79">
        <f>E69*E70</f>
        <v>0</v>
      </c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1.25" customHeight="1" x14ac:dyDescent="0.2">
      <c r="A71" s="2"/>
      <c r="B71" s="2"/>
      <c r="C71" s="2"/>
      <c r="D71" s="3"/>
      <c r="E71" s="3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 t="s">
        <v>60</v>
      </c>
      <c r="B72" s="80"/>
      <c r="C72" s="2"/>
      <c r="D72" s="2"/>
      <c r="E72" s="3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59" t="s">
        <v>29</v>
      </c>
      <c r="B73" s="60" t="s">
        <v>30</v>
      </c>
      <c r="C73" s="60" t="s">
        <v>20</v>
      </c>
      <c r="D73" s="61" t="s">
        <v>31</v>
      </c>
      <c r="E73" s="61" t="s">
        <v>32</v>
      </c>
      <c r="F73" s="62" t="s">
        <v>33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67" t="s">
        <v>61</v>
      </c>
      <c r="B74" s="68" t="s">
        <v>50</v>
      </c>
      <c r="C74" s="81">
        <v>1</v>
      </c>
      <c r="D74" s="82"/>
      <c r="E74" s="66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67" t="s">
        <v>62</v>
      </c>
      <c r="B75" s="68" t="s">
        <v>63</v>
      </c>
      <c r="C75" s="83">
        <v>21</v>
      </c>
      <c r="D75" s="66"/>
      <c r="E75" s="66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hidden="1" customHeight="1" x14ac:dyDescent="0.2">
      <c r="A76" s="67" t="s">
        <v>64</v>
      </c>
      <c r="B76" s="68" t="s">
        <v>65</v>
      </c>
      <c r="C76" s="84" t="e">
        <f>$C$75*2*(#REF!)</f>
        <v>#REF!</v>
      </c>
      <c r="D76" s="65" t="str">
        <f>IFERROR((($C$75*2*$D$74)-(#REF!*0.06*C75/26))/($C$75*2),"-")</f>
        <v>-</v>
      </c>
      <c r="E76" s="66" t="str">
        <f>IFERROR(C76*D76,"-")</f>
        <v>-</v>
      </c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63" t="s">
        <v>172</v>
      </c>
      <c r="B77" s="64" t="s">
        <v>65</v>
      </c>
      <c r="C77" s="84">
        <f>$C$75*2*(C69)</f>
        <v>42</v>
      </c>
      <c r="D77" s="65"/>
      <c r="E77" s="65">
        <f>D74*C77</f>
        <v>0</v>
      </c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3"/>
      <c r="E78" s="3"/>
      <c r="F78" s="85">
        <f>E77-(6%*E66)</f>
        <v>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1.25" customHeight="1" x14ac:dyDescent="0.2">
      <c r="A79" s="2"/>
      <c r="B79" s="2"/>
      <c r="C79" s="2"/>
      <c r="D79" s="3"/>
      <c r="E79" s="3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 t="s">
        <v>67</v>
      </c>
      <c r="B80" s="2"/>
      <c r="C80" s="2"/>
      <c r="D80" s="3"/>
      <c r="E80" s="3"/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59" t="s">
        <v>29</v>
      </c>
      <c r="B81" s="60" t="s">
        <v>30</v>
      </c>
      <c r="C81" s="60" t="s">
        <v>20</v>
      </c>
      <c r="D81" s="61" t="s">
        <v>31</v>
      </c>
      <c r="E81" s="61" t="s">
        <v>32</v>
      </c>
      <c r="F81" s="62" t="s">
        <v>33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hidden="1" customHeight="1" x14ac:dyDescent="0.2">
      <c r="A82" s="67" t="str">
        <f>+A76</f>
        <v>Coletor</v>
      </c>
      <c r="B82" s="68" t="s">
        <v>68</v>
      </c>
      <c r="C82" s="84"/>
      <c r="D82" s="86">
        <v>0</v>
      </c>
      <c r="E82" s="87">
        <f>C82*D82</f>
        <v>0</v>
      </c>
      <c r="F82" s="2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67" t="str">
        <f>+A77</f>
        <v>Operador</v>
      </c>
      <c r="B83" s="68" t="s">
        <v>68</v>
      </c>
      <c r="C83" s="84">
        <v>1</v>
      </c>
      <c r="D83" s="86"/>
      <c r="E83" s="87">
        <f>C83*D83</f>
        <v>0</v>
      </c>
      <c r="F83" s="2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hidden="1" customHeight="1" x14ac:dyDescent="0.2">
      <c r="A84" s="67" t="s">
        <v>69</v>
      </c>
      <c r="B84" s="68" t="s">
        <v>68</v>
      </c>
      <c r="C84" s="84">
        <v>0</v>
      </c>
      <c r="D84" s="86">
        <v>13.55</v>
      </c>
      <c r="E84" s="87">
        <f>C84*D84</f>
        <v>0</v>
      </c>
      <c r="F84" s="2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88"/>
      <c r="B85" s="2"/>
      <c r="C85" s="2"/>
      <c r="D85" s="3"/>
      <c r="E85" s="3"/>
      <c r="F85" s="85">
        <f>SUM(E82:E84)</f>
        <v>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 t="s">
        <v>70</v>
      </c>
      <c r="B87" s="2"/>
      <c r="C87" s="2"/>
      <c r="D87" s="3"/>
      <c r="E87" s="3"/>
      <c r="F87" s="2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59" t="s">
        <v>29</v>
      </c>
      <c r="B88" s="60" t="s">
        <v>30</v>
      </c>
      <c r="C88" s="60" t="s">
        <v>20</v>
      </c>
      <c r="D88" s="61" t="s">
        <v>31</v>
      </c>
      <c r="E88" s="61" t="s">
        <v>32</v>
      </c>
      <c r="F88" s="62" t="s">
        <v>33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67" t="s">
        <v>71</v>
      </c>
      <c r="B89" s="68" t="s">
        <v>68</v>
      </c>
      <c r="C89" s="89">
        <v>1</v>
      </c>
      <c r="D89" s="86"/>
      <c r="E89" s="90">
        <f>C89*D89</f>
        <v>0</v>
      </c>
      <c r="F89" s="2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7" t="s">
        <v>72</v>
      </c>
      <c r="B90" s="68" t="s">
        <v>68</v>
      </c>
      <c r="C90" s="89">
        <v>1</v>
      </c>
      <c r="D90" s="91"/>
      <c r="E90" s="90">
        <f>C90*D90</f>
        <v>0</v>
      </c>
      <c r="F90" s="2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92"/>
      <c r="B91" s="92"/>
      <c r="C91" s="2"/>
      <c r="D91" s="77" t="s">
        <v>73</v>
      </c>
      <c r="E91" s="87">
        <v>1</v>
      </c>
      <c r="F91" s="93">
        <f>SUM(E89:E90)*E91</f>
        <v>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77"/>
      <c r="E92" s="94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95" t="s">
        <v>74</v>
      </c>
      <c r="B93" s="96"/>
      <c r="C93" s="96"/>
      <c r="D93" s="36"/>
      <c r="E93" s="97"/>
      <c r="F93" s="85">
        <f>F70+F78+F85+F91</f>
        <v>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3"/>
      <c r="E94" s="3"/>
      <c r="F94" s="3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3" t="s">
        <v>75</v>
      </c>
      <c r="B95" s="2"/>
      <c r="C95" s="2"/>
      <c r="D95" s="3"/>
      <c r="E95" s="3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1.25" customHeight="1" x14ac:dyDescent="0.2">
      <c r="A96" s="2"/>
      <c r="B96" s="2"/>
      <c r="C96" s="2"/>
      <c r="D96" s="3"/>
      <c r="E96" s="3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">
      <c r="A97" s="2" t="s">
        <v>76</v>
      </c>
      <c r="B97" s="2"/>
      <c r="C97" s="2"/>
      <c r="D97" s="3"/>
      <c r="E97" s="3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1.25" customHeight="1" x14ac:dyDescent="0.2">
      <c r="A98" s="2"/>
      <c r="B98" s="2"/>
      <c r="C98" s="2"/>
      <c r="D98" s="3"/>
      <c r="E98" s="3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7.75" customHeight="1" x14ac:dyDescent="0.2">
      <c r="A99" s="59" t="s">
        <v>29</v>
      </c>
      <c r="B99" s="60" t="s">
        <v>30</v>
      </c>
      <c r="C99" s="98" t="s">
        <v>77</v>
      </c>
      <c r="D99" s="61" t="s">
        <v>31</v>
      </c>
      <c r="E99" s="61" t="s">
        <v>32</v>
      </c>
      <c r="F99" s="62" t="s">
        <v>33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3" t="s">
        <v>78</v>
      </c>
      <c r="B100" s="64" t="s">
        <v>68</v>
      </c>
      <c r="C100" s="99"/>
      <c r="D100" s="100"/>
      <c r="E100" s="65">
        <f t="shared" ref="E100:E109" si="1">IFERROR(D100/C100,0)</f>
        <v>0</v>
      </c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67" t="s">
        <v>79</v>
      </c>
      <c r="B101" s="68" t="s">
        <v>68</v>
      </c>
      <c r="C101" s="99"/>
      <c r="D101" s="101"/>
      <c r="E101" s="65">
        <f t="shared" si="1"/>
        <v>0</v>
      </c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67" t="s">
        <v>80</v>
      </c>
      <c r="B102" s="68" t="s">
        <v>68</v>
      </c>
      <c r="C102" s="99"/>
      <c r="D102" s="101"/>
      <c r="E102" s="65">
        <f t="shared" si="1"/>
        <v>0</v>
      </c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67" t="s">
        <v>81</v>
      </c>
      <c r="B103" s="68" t="s">
        <v>68</v>
      </c>
      <c r="C103" s="99"/>
      <c r="D103" s="101"/>
      <c r="E103" s="65">
        <f t="shared" si="1"/>
        <v>0</v>
      </c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">
      <c r="A104" s="67" t="s">
        <v>82</v>
      </c>
      <c r="B104" s="68" t="s">
        <v>83</v>
      </c>
      <c r="C104" s="99"/>
      <c r="D104" s="101"/>
      <c r="E104" s="65">
        <f t="shared" si="1"/>
        <v>0</v>
      </c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67" t="s">
        <v>84</v>
      </c>
      <c r="B105" s="68" t="s">
        <v>83</v>
      </c>
      <c r="C105" s="99"/>
      <c r="D105" s="101"/>
      <c r="E105" s="65">
        <f t="shared" si="1"/>
        <v>0</v>
      </c>
      <c r="F105" s="3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67" t="s">
        <v>85</v>
      </c>
      <c r="B106" s="68" t="s">
        <v>68</v>
      </c>
      <c r="C106" s="99"/>
      <c r="D106" s="101"/>
      <c r="E106" s="65">
        <f t="shared" si="1"/>
        <v>0</v>
      </c>
      <c r="F106" s="3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67" t="s">
        <v>86</v>
      </c>
      <c r="B107" s="68" t="s">
        <v>83</v>
      </c>
      <c r="C107" s="99"/>
      <c r="D107" s="101"/>
      <c r="E107" s="65">
        <f t="shared" si="1"/>
        <v>0</v>
      </c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67" t="s">
        <v>87</v>
      </c>
      <c r="B108" s="68" t="s">
        <v>88</v>
      </c>
      <c r="C108" s="99"/>
      <c r="D108" s="101"/>
      <c r="E108" s="65">
        <f t="shared" si="1"/>
        <v>0</v>
      </c>
      <c r="F108" s="3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67" t="s">
        <v>89</v>
      </c>
      <c r="B109" s="68" t="s">
        <v>90</v>
      </c>
      <c r="C109" s="99"/>
      <c r="D109" s="101"/>
      <c r="E109" s="65">
        <f t="shared" si="1"/>
        <v>0</v>
      </c>
      <c r="F109" s="3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67" t="s">
        <v>57</v>
      </c>
      <c r="B110" s="68" t="s">
        <v>58</v>
      </c>
      <c r="C110" s="89">
        <f>E38</f>
        <v>1</v>
      </c>
      <c r="D110" s="66">
        <f>+SUM(E100:E109)</f>
        <v>0</v>
      </c>
      <c r="E110" s="66">
        <f>C110*D110</f>
        <v>0</v>
      </c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77" t="s">
        <v>59</v>
      </c>
      <c r="E111" s="78">
        <f>$B$47</f>
        <v>1</v>
      </c>
      <c r="F111" s="79">
        <f>E110*E111</f>
        <v>0</v>
      </c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1.25" customHeight="1" x14ac:dyDescent="0.2">
      <c r="A112" s="2"/>
      <c r="B112" s="2"/>
      <c r="C112" s="2"/>
      <c r="D112" s="3"/>
      <c r="E112" s="3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1.25" customHeight="1" x14ac:dyDescent="0.2">
      <c r="A113" s="2"/>
      <c r="B113" s="2"/>
      <c r="C113" s="2"/>
      <c r="D113" s="3"/>
      <c r="E113" s="3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95" t="s">
        <v>91</v>
      </c>
      <c r="B114" s="102"/>
      <c r="C114" s="102"/>
      <c r="D114" s="103"/>
      <c r="E114" s="104"/>
      <c r="F114" s="105">
        <f>+F111</f>
        <v>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1.25" customHeight="1" x14ac:dyDescent="0.2">
      <c r="A115" s="2"/>
      <c r="B115" s="2"/>
      <c r="C115" s="2"/>
      <c r="D115" s="3"/>
      <c r="E115" s="3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3" t="s">
        <v>92</v>
      </c>
      <c r="B116" s="2"/>
      <c r="C116" s="2"/>
      <c r="D116" s="3"/>
      <c r="E116" s="3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1.25" customHeight="1" x14ac:dyDescent="0.2">
      <c r="A117" s="2"/>
      <c r="B117" s="106"/>
      <c r="C117" s="2"/>
      <c r="D117" s="3"/>
      <c r="E117" s="3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 t="s">
        <v>93</v>
      </c>
      <c r="B118" s="2"/>
      <c r="C118" s="2"/>
      <c r="D118" s="3"/>
      <c r="E118" s="3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1.25" customHeight="1" x14ac:dyDescent="0.2">
      <c r="A119" s="2"/>
      <c r="B119" s="2"/>
      <c r="C119" s="2"/>
      <c r="D119" s="3"/>
      <c r="E119" s="3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106" t="s">
        <v>15</v>
      </c>
      <c r="B120" s="2"/>
      <c r="C120" s="2"/>
      <c r="D120" s="3"/>
      <c r="E120" s="3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59" t="s">
        <v>29</v>
      </c>
      <c r="B121" s="60" t="s">
        <v>30</v>
      </c>
      <c r="C121" s="60" t="s">
        <v>20</v>
      </c>
      <c r="D121" s="61" t="s">
        <v>31</v>
      </c>
      <c r="E121" s="61" t="s">
        <v>32</v>
      </c>
      <c r="F121" s="62" t="s">
        <v>33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63" t="s">
        <v>94</v>
      </c>
      <c r="B122" s="64" t="s">
        <v>68</v>
      </c>
      <c r="C122" s="64">
        <v>1</v>
      </c>
      <c r="D122" s="100"/>
      <c r="E122" s="65">
        <f>C122*D122</f>
        <v>0</v>
      </c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67" t="s">
        <v>95</v>
      </c>
      <c r="B123" s="68" t="s">
        <v>96</v>
      </c>
      <c r="C123" s="107"/>
      <c r="D123" s="66"/>
      <c r="E123" s="66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67" t="s">
        <v>97</v>
      </c>
      <c r="B124" s="68" t="s">
        <v>96</v>
      </c>
      <c r="C124" s="107">
        <v>0</v>
      </c>
      <c r="D124" s="66"/>
      <c r="E124" s="66"/>
      <c r="F124" s="108"/>
      <c r="G124" s="3"/>
      <c r="H124" s="2"/>
      <c r="I124" s="109"/>
      <c r="J124" s="109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67" t="s">
        <v>98</v>
      </c>
      <c r="B125" s="68" t="s">
        <v>14</v>
      </c>
      <c r="C125" s="75">
        <f>IFERROR(VLOOKUP(C123,'28. Depreciação'!A3:B17,2,0),0)</f>
        <v>0</v>
      </c>
      <c r="D125" s="66">
        <f>E122</f>
        <v>0</v>
      </c>
      <c r="E125" s="66">
        <f>C125*D125/100</f>
        <v>0</v>
      </c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10" t="s">
        <v>99</v>
      </c>
      <c r="B126" s="111" t="s">
        <v>35</v>
      </c>
      <c r="C126" s="111">
        <f>C123*12</f>
        <v>0</v>
      </c>
      <c r="D126" s="112">
        <f>IF(C124&lt;=C123,E125,0)</f>
        <v>0</v>
      </c>
      <c r="E126" s="112">
        <f>IFERROR(D126/C126,0)</f>
        <v>0</v>
      </c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hidden="1" customHeight="1" x14ac:dyDescent="0.2">
      <c r="A127" s="63" t="s">
        <v>100</v>
      </c>
      <c r="B127" s="64" t="s">
        <v>68</v>
      </c>
      <c r="C127" s="64">
        <f>C122</f>
        <v>1</v>
      </c>
      <c r="D127" s="113">
        <v>0</v>
      </c>
      <c r="E127" s="65">
        <f>C127*D127</f>
        <v>0</v>
      </c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hidden="1" customHeight="1" x14ac:dyDescent="0.2">
      <c r="A128" s="67" t="s">
        <v>95</v>
      </c>
      <c r="B128" s="68" t="s">
        <v>96</v>
      </c>
      <c r="C128" s="76">
        <v>16</v>
      </c>
      <c r="D128" s="66"/>
      <c r="E128" s="66"/>
      <c r="F128" s="3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hidden="1" customHeight="1" x14ac:dyDescent="0.2">
      <c r="A129" s="67" t="s">
        <v>101</v>
      </c>
      <c r="B129" s="68" t="s">
        <v>96</v>
      </c>
      <c r="C129" s="76">
        <v>16</v>
      </c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hidden="1" customHeight="1" x14ac:dyDescent="0.2">
      <c r="A130" s="67" t="s">
        <v>98</v>
      </c>
      <c r="B130" s="68" t="s">
        <v>14</v>
      </c>
      <c r="C130" s="114">
        <f>IFERROR(VLOOKUP(C128,'28. Depreciação'!A3:B17,2,0),0)</f>
        <v>0</v>
      </c>
      <c r="D130" s="66">
        <f>E127</f>
        <v>0</v>
      </c>
      <c r="E130" s="66">
        <f>C130*D130/100</f>
        <v>0</v>
      </c>
      <c r="F130" s="3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hidden="1" customHeight="1" x14ac:dyDescent="0.2">
      <c r="A131" s="115" t="s">
        <v>102</v>
      </c>
      <c r="B131" s="116" t="s">
        <v>35</v>
      </c>
      <c r="C131" s="116">
        <f>C128*12</f>
        <v>192</v>
      </c>
      <c r="D131" s="117">
        <f>IF(C129&lt;=C128,E130,0)</f>
        <v>0</v>
      </c>
      <c r="E131" s="117">
        <f>IFERROR(D131/C131,0)</f>
        <v>0</v>
      </c>
      <c r="F131" s="3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71" t="s">
        <v>103</v>
      </c>
      <c r="B132" s="72"/>
      <c r="C132" s="72"/>
      <c r="D132" s="73"/>
      <c r="E132" s="74">
        <f>E126+E131</f>
        <v>0</v>
      </c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115" t="s">
        <v>104</v>
      </c>
      <c r="B133" s="116" t="s">
        <v>68</v>
      </c>
      <c r="C133" s="76">
        <v>1</v>
      </c>
      <c r="D133" s="117">
        <f>E132</f>
        <v>0</v>
      </c>
      <c r="E133" s="74">
        <f>C133*D133</f>
        <v>0</v>
      </c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118"/>
      <c r="B134" s="118"/>
      <c r="C134" s="118"/>
      <c r="D134" s="77" t="s">
        <v>59</v>
      </c>
      <c r="E134" s="78">
        <f>B47</f>
        <v>1</v>
      </c>
      <c r="F134" s="105">
        <f>E133*E134</f>
        <v>0</v>
      </c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1.25" customHeight="1" x14ac:dyDescent="0.2">
      <c r="A135" s="2"/>
      <c r="B135" s="2"/>
      <c r="C135" s="2"/>
      <c r="D135" s="3"/>
      <c r="E135" s="3"/>
      <c r="F135" s="3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106" t="s">
        <v>16</v>
      </c>
      <c r="B136" s="2"/>
      <c r="C136" s="2"/>
      <c r="D136" s="3"/>
      <c r="E136" s="3"/>
      <c r="F136" s="3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119" t="s">
        <v>29</v>
      </c>
      <c r="B137" s="120" t="s">
        <v>30</v>
      </c>
      <c r="C137" s="120" t="s">
        <v>20</v>
      </c>
      <c r="D137" s="61" t="s">
        <v>31</v>
      </c>
      <c r="E137" s="121" t="s">
        <v>32</v>
      </c>
      <c r="F137" s="62" t="s">
        <v>33</v>
      </c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67" t="s">
        <v>105</v>
      </c>
      <c r="B138" s="68" t="s">
        <v>68</v>
      </c>
      <c r="C138" s="64">
        <v>1</v>
      </c>
      <c r="D138" s="66">
        <f>D122</f>
        <v>0</v>
      </c>
      <c r="E138" s="66">
        <f>C138*D138</f>
        <v>0</v>
      </c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67" t="s">
        <v>106</v>
      </c>
      <c r="B139" s="68" t="s">
        <v>14</v>
      </c>
      <c r="C139" s="107"/>
      <c r="D139" s="66"/>
      <c r="E139" s="66"/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67" t="s">
        <v>107</v>
      </c>
      <c r="B140" s="68" t="s">
        <v>50</v>
      </c>
      <c r="C140" s="66">
        <f>IFERROR(IF(C124&lt;=C123,E122-(C125/(100*C123)*C124)*E122,E122-E125),0)*0.35</f>
        <v>0</v>
      </c>
      <c r="D140" s="66"/>
      <c r="E140" s="66"/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67" t="s">
        <v>108</v>
      </c>
      <c r="B141" s="68" t="s">
        <v>50</v>
      </c>
      <c r="C141" s="66">
        <f>IFERROR(IF(C124&gt;=C123,C140,((((C140)-(E122-E125))*(((C123-C124)+1)/(2*(C123-C124))))+(E122-E125))),0)</f>
        <v>0</v>
      </c>
      <c r="D141" s="66"/>
      <c r="E141" s="66"/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110" t="s">
        <v>109</v>
      </c>
      <c r="B142" s="111" t="s">
        <v>50</v>
      </c>
      <c r="C142" s="111"/>
      <c r="D142" s="112">
        <f>C139*C141/12/100</f>
        <v>0</v>
      </c>
      <c r="E142" s="112">
        <f>D142</f>
        <v>0</v>
      </c>
      <c r="F142" s="108"/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hidden="1" customHeight="1" x14ac:dyDescent="0.2">
      <c r="A143" s="63" t="s">
        <v>100</v>
      </c>
      <c r="B143" s="64" t="s">
        <v>68</v>
      </c>
      <c r="C143" s="64">
        <f>C127</f>
        <v>1</v>
      </c>
      <c r="D143" s="65">
        <f>D127</f>
        <v>0</v>
      </c>
      <c r="E143" s="65">
        <f>C143*D143</f>
        <v>0</v>
      </c>
      <c r="F143" s="108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hidden="1" customHeight="1" x14ac:dyDescent="0.2">
      <c r="A144" s="67" t="s">
        <v>106</v>
      </c>
      <c r="B144" s="68" t="s">
        <v>14</v>
      </c>
      <c r="C144" s="68">
        <f>C139</f>
        <v>0</v>
      </c>
      <c r="D144" s="66"/>
      <c r="E144" s="66"/>
      <c r="F144" s="108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hidden="1" customHeight="1" x14ac:dyDescent="0.2">
      <c r="A145" s="67" t="s">
        <v>110</v>
      </c>
      <c r="B145" s="68" t="s">
        <v>50</v>
      </c>
      <c r="C145" s="66">
        <f>IFERROR(IF(C129&lt;=C128,E127-(C130/(100*C128)*C129)*E127,E127-E130),0)*0.35</f>
        <v>0</v>
      </c>
      <c r="D145" s="66"/>
      <c r="E145" s="66"/>
      <c r="F145" s="108"/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hidden="1" customHeight="1" x14ac:dyDescent="0.2">
      <c r="A146" s="67" t="s">
        <v>111</v>
      </c>
      <c r="B146" s="68" t="s">
        <v>50</v>
      </c>
      <c r="C146" s="66">
        <f>IFERROR(IF(C129&gt;=C128,C145,((((C145)-(E127-E130))*(((C128-C129)+1)/(2*(C128-C129))))+(E127-E130))),0)</f>
        <v>0</v>
      </c>
      <c r="D146" s="66"/>
      <c r="E146" s="66"/>
      <c r="F146" s="108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hidden="1" customHeight="1" x14ac:dyDescent="0.2">
      <c r="A147" s="115" t="s">
        <v>112</v>
      </c>
      <c r="B147" s="116" t="s">
        <v>50</v>
      </c>
      <c r="C147" s="116"/>
      <c r="D147" s="117">
        <f>C144*C146/12/100</f>
        <v>0</v>
      </c>
      <c r="E147" s="117">
        <f>D147</f>
        <v>0</v>
      </c>
      <c r="F147" s="108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8.25" customHeight="1" x14ac:dyDescent="0.2">
      <c r="A148" s="71"/>
      <c r="B148" s="116"/>
      <c r="C148" s="116"/>
      <c r="D148" s="123"/>
      <c r="E148" s="74"/>
      <c r="F148" s="108"/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hidden="1" customHeight="1" x14ac:dyDescent="0.2">
      <c r="A149" s="71" t="s">
        <v>113</v>
      </c>
      <c r="B149" s="116" t="s">
        <v>68</v>
      </c>
      <c r="C149" s="68">
        <f>C133</f>
        <v>1</v>
      </c>
      <c r="D149" s="123">
        <f>E142</f>
        <v>0</v>
      </c>
      <c r="E149" s="74">
        <f>C149*D149</f>
        <v>0</v>
      </c>
      <c r="F149" s="108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hidden="1" customHeight="1" x14ac:dyDescent="0.2">
      <c r="A150" s="71" t="s">
        <v>114</v>
      </c>
      <c r="B150" s="116" t="s">
        <v>68</v>
      </c>
      <c r="C150" s="68">
        <v>1</v>
      </c>
      <c r="D150" s="123">
        <f>E147</f>
        <v>0</v>
      </c>
      <c r="E150" s="74">
        <f>C150*D150</f>
        <v>0</v>
      </c>
      <c r="F150" s="108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115</v>
      </c>
      <c r="B151" s="116" t="s">
        <v>68</v>
      </c>
      <c r="C151" s="68">
        <v>1</v>
      </c>
      <c r="D151" s="117">
        <f>E149+E150</f>
        <v>0</v>
      </c>
      <c r="E151" s="74">
        <f>C151*D151</f>
        <v>0</v>
      </c>
      <c r="F151" s="108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124"/>
      <c r="D152" s="77" t="s">
        <v>59</v>
      </c>
      <c r="E152" s="78">
        <f>E134</f>
        <v>1</v>
      </c>
      <c r="F152" s="105">
        <f>E151*E152</f>
        <v>0</v>
      </c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1.25" customHeight="1" x14ac:dyDescent="0.2">
      <c r="A153" s="2"/>
      <c r="B153" s="2"/>
      <c r="C153" s="2"/>
      <c r="D153" s="3"/>
      <c r="E153" s="3"/>
      <c r="F153" s="3"/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 t="s">
        <v>116</v>
      </c>
      <c r="B154" s="2"/>
      <c r="C154" s="2"/>
      <c r="D154" s="3"/>
      <c r="E154" s="3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59" t="s">
        <v>29</v>
      </c>
      <c r="B155" s="60" t="s">
        <v>30</v>
      </c>
      <c r="C155" s="60" t="s">
        <v>20</v>
      </c>
      <c r="D155" s="61" t="s">
        <v>31</v>
      </c>
      <c r="E155" s="61" t="s">
        <v>32</v>
      </c>
      <c r="F155" s="62" t="s">
        <v>33</v>
      </c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hidden="1" customHeight="1" x14ac:dyDescent="0.2">
      <c r="A156" s="63" t="s">
        <v>166</v>
      </c>
      <c r="B156" s="64" t="s">
        <v>68</v>
      </c>
      <c r="C156" s="65">
        <f>C133</f>
        <v>1</v>
      </c>
      <c r="D156" s="65">
        <v>0</v>
      </c>
      <c r="E156" s="65">
        <f>C156*D156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hidden="1" customHeight="1" x14ac:dyDescent="0.2">
      <c r="A157" s="67" t="s">
        <v>117</v>
      </c>
      <c r="B157" s="68" t="s">
        <v>68</v>
      </c>
      <c r="C157" s="65">
        <f>C133</f>
        <v>1</v>
      </c>
      <c r="D157" s="86">
        <v>0</v>
      </c>
      <c r="E157" s="66">
        <f>C157*D157</f>
        <v>0</v>
      </c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67" t="s">
        <v>117</v>
      </c>
      <c r="B158" s="68" t="s">
        <v>68</v>
      </c>
      <c r="C158" s="65">
        <v>1</v>
      </c>
      <c r="D158" s="125">
        <f>3.5%*D122</f>
        <v>0</v>
      </c>
      <c r="E158" s="66">
        <f>C158*D158</f>
        <v>0</v>
      </c>
      <c r="F158" s="3"/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115" t="s">
        <v>118</v>
      </c>
      <c r="B159" s="116" t="s">
        <v>35</v>
      </c>
      <c r="C159" s="116">
        <v>12</v>
      </c>
      <c r="D159" s="117">
        <f>SUM(E156:E158)</f>
        <v>0</v>
      </c>
      <c r="E159" s="117">
        <f>D159/C159</f>
        <v>0</v>
      </c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77" t="s">
        <v>59</v>
      </c>
      <c r="E160" s="78">
        <f>E152</f>
        <v>1</v>
      </c>
      <c r="F160" s="79">
        <f>E159*E160</f>
        <v>0</v>
      </c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1.25" customHeight="1" x14ac:dyDescent="0.2">
      <c r="A161" s="2"/>
      <c r="B161" s="2"/>
      <c r="C161" s="2"/>
      <c r="D161" s="3"/>
      <c r="E161" s="3"/>
      <c r="F161" s="3"/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 t="s">
        <v>168</v>
      </c>
      <c r="B162" s="126"/>
      <c r="C162" s="2"/>
      <c r="D162" s="3"/>
      <c r="E162" s="3"/>
      <c r="F162" s="3"/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126"/>
      <c r="C163" s="2"/>
      <c r="D163" s="3"/>
      <c r="E163" s="3"/>
      <c r="F163" s="3"/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115" t="s">
        <v>120</v>
      </c>
      <c r="B164" s="127">
        <v>176</v>
      </c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126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59" t="s">
        <v>29</v>
      </c>
      <c r="B166" s="60" t="s">
        <v>30</v>
      </c>
      <c r="C166" s="60" t="s">
        <v>121</v>
      </c>
      <c r="D166" s="61" t="s">
        <v>31</v>
      </c>
      <c r="E166" s="61" t="s">
        <v>32</v>
      </c>
      <c r="F166" s="62" t="s">
        <v>33</v>
      </c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63" t="s">
        <v>122</v>
      </c>
      <c r="B167" s="64" t="s">
        <v>123</v>
      </c>
      <c r="C167" s="128"/>
      <c r="D167" s="129"/>
      <c r="E167" s="65"/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63" t="s">
        <v>124</v>
      </c>
      <c r="B168" s="64" t="s">
        <v>123</v>
      </c>
      <c r="C168" s="100"/>
      <c r="D168" s="129"/>
      <c r="E168" s="65"/>
      <c r="F168" s="3"/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67" t="s">
        <v>125</v>
      </c>
      <c r="B169" s="68" t="s">
        <v>126</v>
      </c>
      <c r="C169" s="66">
        <f>B164</f>
        <v>176</v>
      </c>
      <c r="D169" s="130">
        <f>(C167*D167)+(C168*D168)</f>
        <v>0</v>
      </c>
      <c r="E169" s="66">
        <f>IFERROR(C169*D169,"-")</f>
        <v>0</v>
      </c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115" t="s">
        <v>127</v>
      </c>
      <c r="B170" s="116"/>
      <c r="C170" s="131"/>
      <c r="D170" s="132"/>
      <c r="E170" s="66"/>
      <c r="F170" s="3"/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3"/>
      <c r="E171" s="3"/>
      <c r="F171" s="105">
        <f>SUM(E167:E169)</f>
        <v>0</v>
      </c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1.25" customHeight="1" x14ac:dyDescent="0.2">
      <c r="A172" s="2"/>
      <c r="B172" s="2"/>
      <c r="C172" s="2"/>
      <c r="D172" s="3"/>
      <c r="E172" s="3"/>
      <c r="F172" s="3"/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 t="s">
        <v>128</v>
      </c>
      <c r="B173" s="2"/>
      <c r="C173" s="2"/>
      <c r="D173" s="3"/>
      <c r="E173" s="3"/>
      <c r="F173" s="3"/>
      <c r="G173" s="3"/>
      <c r="H173" s="2"/>
      <c r="I173" s="109"/>
      <c r="J173" s="109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59" t="s">
        <v>29</v>
      </c>
      <c r="B174" s="60" t="s">
        <v>30</v>
      </c>
      <c r="C174" s="60" t="s">
        <v>20</v>
      </c>
      <c r="D174" s="61" t="s">
        <v>31</v>
      </c>
      <c r="E174" s="61" t="s">
        <v>32</v>
      </c>
      <c r="F174" s="62" t="s">
        <v>33</v>
      </c>
      <c r="G174" s="3"/>
      <c r="H174" s="2"/>
      <c r="I174" s="109"/>
      <c r="J174" s="109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63" t="s">
        <v>169</v>
      </c>
      <c r="B175" s="64" t="s">
        <v>130</v>
      </c>
      <c r="C175" s="66">
        <f>C169</f>
        <v>176</v>
      </c>
      <c r="D175" s="100"/>
      <c r="E175" s="65">
        <f>C175*D175</f>
        <v>0</v>
      </c>
      <c r="F175" s="3"/>
      <c r="G175" s="3"/>
      <c r="H175" s="2"/>
      <c r="I175" s="109"/>
      <c r="J175" s="109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3"/>
      <c r="E176" s="3"/>
      <c r="F176" s="105">
        <f>E175</f>
        <v>0</v>
      </c>
      <c r="G176" s="3"/>
      <c r="H176" s="2"/>
      <c r="I176" s="109"/>
      <c r="J176" s="109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1.25" customHeight="1" x14ac:dyDescent="0.2">
      <c r="A177" s="2"/>
      <c r="B177" s="2"/>
      <c r="C177" s="2"/>
      <c r="D177" s="3"/>
      <c r="E177" s="3"/>
      <c r="F177" s="3"/>
      <c r="G177" s="3"/>
      <c r="H177" s="2"/>
      <c r="I177" s="109"/>
      <c r="J177" s="109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hidden="1" customHeight="1" x14ac:dyDescent="0.2">
      <c r="A178" s="2" t="s">
        <v>131</v>
      </c>
      <c r="B178" s="2"/>
      <c r="C178" s="2"/>
      <c r="D178" s="3"/>
      <c r="E178" s="3"/>
      <c r="F178" s="3"/>
      <c r="G178" s="3"/>
      <c r="H178" s="2"/>
      <c r="I178" s="109"/>
      <c r="J178" s="109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hidden="1" customHeight="1" x14ac:dyDescent="0.2">
      <c r="A179" s="59" t="s">
        <v>29</v>
      </c>
      <c r="B179" s="60" t="s">
        <v>30</v>
      </c>
      <c r="C179" s="60" t="s">
        <v>20</v>
      </c>
      <c r="D179" s="61" t="s">
        <v>31</v>
      </c>
      <c r="E179" s="61" t="s">
        <v>32</v>
      </c>
      <c r="F179" s="62" t="s">
        <v>33</v>
      </c>
      <c r="G179" s="3"/>
      <c r="H179" s="2"/>
      <c r="I179" s="109"/>
      <c r="J179" s="109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63" t="s">
        <v>132</v>
      </c>
      <c r="B180" s="64" t="s">
        <v>68</v>
      </c>
      <c r="C180" s="133">
        <v>0</v>
      </c>
      <c r="D180" s="113">
        <v>6000</v>
      </c>
      <c r="E180" s="65">
        <f>C180*D180</f>
        <v>0</v>
      </c>
      <c r="F180" s="3"/>
      <c r="G180" s="3"/>
      <c r="H180" s="2"/>
      <c r="I180" s="109"/>
      <c r="J180" s="109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63" t="s">
        <v>133</v>
      </c>
      <c r="B181" s="64" t="s">
        <v>68</v>
      </c>
      <c r="C181" s="133">
        <v>2</v>
      </c>
      <c r="D181" s="65"/>
      <c r="E181" s="65"/>
      <c r="F181" s="3"/>
      <c r="G181" s="3"/>
      <c r="H181" s="2"/>
      <c r="I181" s="109"/>
      <c r="J181" s="109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3" t="s">
        <v>134</v>
      </c>
      <c r="B182" s="64" t="s">
        <v>68</v>
      </c>
      <c r="C182" s="65">
        <f>C180*C181</f>
        <v>0</v>
      </c>
      <c r="D182" s="113">
        <v>3000</v>
      </c>
      <c r="E182" s="65">
        <f>C182*D182</f>
        <v>0</v>
      </c>
      <c r="F182" s="3"/>
      <c r="G182" s="3"/>
      <c r="H182" s="2"/>
      <c r="I182" s="109"/>
      <c r="J182" s="109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7" t="s">
        <v>135</v>
      </c>
      <c r="B183" s="68" t="s">
        <v>136</v>
      </c>
      <c r="C183" s="134">
        <v>10000</v>
      </c>
      <c r="D183" s="66">
        <f>E180+E182</f>
        <v>0</v>
      </c>
      <c r="E183" s="66">
        <f>IFERROR(D183/C183,"-")</f>
        <v>0</v>
      </c>
      <c r="F183" s="3"/>
      <c r="G183" s="3"/>
      <c r="H183" s="2"/>
      <c r="I183" s="109"/>
      <c r="J183" s="109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67" t="s">
        <v>137</v>
      </c>
      <c r="B184" s="68" t="s">
        <v>138</v>
      </c>
      <c r="C184" s="66">
        <f>B164</f>
        <v>176</v>
      </c>
      <c r="D184" s="66">
        <f>E183</f>
        <v>0</v>
      </c>
      <c r="E184" s="66">
        <f>IFERROR(C184*D184,0)</f>
        <v>0</v>
      </c>
      <c r="F184" s="3"/>
      <c r="G184" s="3"/>
      <c r="H184" s="2"/>
      <c r="I184" s="109"/>
      <c r="J184" s="109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hidden="1" customHeight="1" x14ac:dyDescent="0.2">
      <c r="A185" s="2"/>
      <c r="B185" s="2"/>
      <c r="C185" s="2"/>
      <c r="D185" s="3"/>
      <c r="E185" s="3"/>
      <c r="F185" s="105">
        <f>E184</f>
        <v>0</v>
      </c>
      <c r="G185" s="3"/>
      <c r="H185" s="2"/>
      <c r="I185" s="109"/>
      <c r="J185" s="109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1.25" customHeight="1" x14ac:dyDescent="0.2">
      <c r="A186" s="2"/>
      <c r="B186" s="2"/>
      <c r="C186" s="2"/>
      <c r="D186" s="3"/>
      <c r="E186" s="3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95" t="s">
        <v>139</v>
      </c>
      <c r="B187" s="96"/>
      <c r="C187" s="96"/>
      <c r="D187" s="36"/>
      <c r="E187" s="97"/>
      <c r="F187" s="105">
        <f>+SUM(F122:F186)</f>
        <v>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1.25" customHeight="1" x14ac:dyDescent="0.2">
      <c r="A188" s="2"/>
      <c r="B188" s="2"/>
      <c r="C188" s="2"/>
      <c r="D188" s="3"/>
      <c r="E188" s="3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hidden="1" customHeight="1" x14ac:dyDescent="0.2">
      <c r="A189" s="23" t="s">
        <v>140</v>
      </c>
      <c r="B189" s="23"/>
      <c r="C189" s="23"/>
      <c r="D189" s="22"/>
      <c r="E189" s="22"/>
      <c r="F189" s="73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1.25" hidden="1" customHeight="1" x14ac:dyDescent="0.2">
      <c r="A190" s="2"/>
      <c r="B190" s="2"/>
      <c r="C190" s="2"/>
      <c r="D190" s="3"/>
      <c r="E190" s="3"/>
      <c r="F190" s="3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hidden="1" customHeight="1" x14ac:dyDescent="0.2">
      <c r="A191" s="59" t="s">
        <v>29</v>
      </c>
      <c r="B191" s="60" t="s">
        <v>30</v>
      </c>
      <c r="C191" s="60" t="s">
        <v>20</v>
      </c>
      <c r="D191" s="61" t="s">
        <v>31</v>
      </c>
      <c r="E191" s="61" t="s">
        <v>32</v>
      </c>
      <c r="F191" s="62" t="s">
        <v>33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hidden="1" customHeight="1" x14ac:dyDescent="0.2">
      <c r="A192" s="67" t="s">
        <v>141</v>
      </c>
      <c r="B192" s="68" t="s">
        <v>68</v>
      </c>
      <c r="C192" s="135">
        <v>0</v>
      </c>
      <c r="D192" s="113">
        <v>50</v>
      </c>
      <c r="E192" s="66">
        <f>C192*D192</f>
        <v>0</v>
      </c>
      <c r="F192" s="108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67"/>
      <c r="B193" s="68"/>
      <c r="C193" s="135"/>
      <c r="D193" s="113"/>
      <c r="E193" s="66">
        <f>C193*D193</f>
        <v>0</v>
      </c>
      <c r="F193" s="108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/>
      <c r="B194" s="68"/>
      <c r="C194" s="135"/>
      <c r="D194" s="113"/>
      <c r="E194" s="66">
        <f>C194*D194</f>
        <v>0</v>
      </c>
      <c r="F194" s="108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/>
      <c r="B195" s="68"/>
      <c r="C195" s="99"/>
      <c r="D195" s="113"/>
      <c r="E195" s="66"/>
      <c r="F195" s="108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67"/>
      <c r="B196" s="68"/>
      <c r="C196" s="66"/>
      <c r="D196" s="86"/>
      <c r="E196" s="66">
        <f>C196*D196</f>
        <v>0</v>
      </c>
      <c r="F196" s="108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hidden="1" customHeight="1" x14ac:dyDescent="0.2">
      <c r="A197" s="67" t="s">
        <v>142</v>
      </c>
      <c r="B197" s="68" t="s">
        <v>143</v>
      </c>
      <c r="C197" s="135"/>
      <c r="D197" s="113"/>
      <c r="E197" s="66">
        <f>C197*D197</f>
        <v>0</v>
      </c>
      <c r="F197" s="108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hidden="1" customHeight="1" x14ac:dyDescent="0.2">
      <c r="A198" s="23"/>
      <c r="B198" s="23"/>
      <c r="C198" s="23"/>
      <c r="D198" s="23"/>
      <c r="E198" s="22"/>
      <c r="F198" s="105">
        <f>SUM(E192:E197)</f>
        <v>0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1.25" hidden="1" customHeight="1" x14ac:dyDescent="0.2">
      <c r="A199" s="2"/>
      <c r="B199" s="2"/>
      <c r="C199" s="2"/>
      <c r="D199" s="3"/>
      <c r="E199" s="3"/>
      <c r="F199" s="3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hidden="1" customHeight="1" x14ac:dyDescent="0.2">
      <c r="A200" s="95" t="s">
        <v>144</v>
      </c>
      <c r="B200" s="96"/>
      <c r="C200" s="96"/>
      <c r="D200" s="36"/>
      <c r="E200" s="97"/>
      <c r="F200" s="105">
        <f>+F198</f>
        <v>0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1.25" hidden="1" customHeight="1" x14ac:dyDescent="0.2">
      <c r="A201" s="2"/>
      <c r="B201" s="2"/>
      <c r="C201" s="2"/>
      <c r="D201" s="3"/>
      <c r="E201" s="3"/>
      <c r="F201" s="3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hidden="1" customHeight="1" x14ac:dyDescent="0.2">
      <c r="A202" s="23" t="s">
        <v>145</v>
      </c>
      <c r="B202" s="23"/>
      <c r="C202" s="23"/>
      <c r="D202" s="22"/>
      <c r="E202" s="22"/>
      <c r="F202" s="73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1.25" hidden="1" customHeight="1" x14ac:dyDescent="0.2">
      <c r="A203" s="2"/>
      <c r="B203" s="2"/>
      <c r="C203" s="2"/>
      <c r="D203" s="3"/>
      <c r="E203" s="3"/>
      <c r="F203" s="3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hidden="1" customHeight="1" x14ac:dyDescent="0.2">
      <c r="A204" s="59" t="s">
        <v>29</v>
      </c>
      <c r="B204" s="60" t="s">
        <v>30</v>
      </c>
      <c r="C204" s="60" t="s">
        <v>20</v>
      </c>
      <c r="D204" s="61" t="s">
        <v>31</v>
      </c>
      <c r="E204" s="61" t="s">
        <v>32</v>
      </c>
      <c r="F204" s="62" t="s">
        <v>33</v>
      </c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hidden="1" customHeight="1" x14ac:dyDescent="0.2">
      <c r="A205" s="67" t="s">
        <v>146</v>
      </c>
      <c r="B205" s="136" t="s">
        <v>143</v>
      </c>
      <c r="C205" s="89">
        <v>0</v>
      </c>
      <c r="D205" s="86">
        <v>600</v>
      </c>
      <c r="E205" s="66">
        <f>+D205*C205</f>
        <v>0</v>
      </c>
      <c r="F205" s="108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hidden="1" customHeight="1" x14ac:dyDescent="0.2">
      <c r="A206" s="67" t="s">
        <v>147</v>
      </c>
      <c r="B206" s="136" t="s">
        <v>35</v>
      </c>
      <c r="C206" s="68">
        <v>60</v>
      </c>
      <c r="D206" s="137">
        <f>SUM(E205)</f>
        <v>0</v>
      </c>
      <c r="E206" s="137">
        <f>+D206/C206</f>
        <v>0</v>
      </c>
      <c r="F206" s="108"/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hidden="1" customHeight="1" x14ac:dyDescent="0.2">
      <c r="A207" s="67" t="s">
        <v>148</v>
      </c>
      <c r="B207" s="136" t="s">
        <v>35</v>
      </c>
      <c r="C207" s="68">
        <v>1</v>
      </c>
      <c r="D207" s="86">
        <v>100</v>
      </c>
      <c r="E207" s="66">
        <f>C207*D207</f>
        <v>100</v>
      </c>
      <c r="F207" s="108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hidden="1" customHeight="1" x14ac:dyDescent="0.2">
      <c r="A208" s="67" t="s">
        <v>148</v>
      </c>
      <c r="B208" s="136" t="s">
        <v>149</v>
      </c>
      <c r="C208" s="68">
        <v>0</v>
      </c>
      <c r="D208" s="137">
        <f>+E207</f>
        <v>100</v>
      </c>
      <c r="E208" s="137">
        <f>C208*D208</f>
        <v>0</v>
      </c>
      <c r="F208" s="108"/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hidden="1" customHeight="1" x14ac:dyDescent="0.2">
      <c r="A209" s="88"/>
      <c r="B209" s="88"/>
      <c r="C209" s="2"/>
      <c r="D209" s="77" t="s">
        <v>59</v>
      </c>
      <c r="E209" s="78">
        <f>E152</f>
        <v>1</v>
      </c>
      <c r="F209" s="105">
        <f>(E208+E206)*E209</f>
        <v>0</v>
      </c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1.25" hidden="1" customHeight="1" x14ac:dyDescent="0.2">
      <c r="A210" s="2"/>
      <c r="B210" s="2"/>
      <c r="C210" s="2"/>
      <c r="D210" s="3"/>
      <c r="E210" s="3"/>
      <c r="F210" s="3"/>
      <c r="G210" s="138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  <c r="Y210" s="139"/>
      <c r="Z210" s="139"/>
    </row>
    <row r="211" spans="1:26" ht="12.75" hidden="1" customHeight="1" x14ac:dyDescent="0.2">
      <c r="A211" s="95" t="s">
        <v>150</v>
      </c>
      <c r="B211" s="96"/>
      <c r="C211" s="96"/>
      <c r="D211" s="36"/>
      <c r="E211" s="97"/>
      <c r="F211" s="105">
        <f>+F209</f>
        <v>0</v>
      </c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1.25" customHeight="1" x14ac:dyDescent="0.2">
      <c r="A212" s="2"/>
      <c r="B212" s="2"/>
      <c r="C212" s="2"/>
      <c r="D212" s="3"/>
      <c r="E212" s="3"/>
      <c r="F212" s="3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7.25" customHeight="1" x14ac:dyDescent="0.2">
      <c r="A213" s="95" t="s">
        <v>151</v>
      </c>
      <c r="B213" s="102"/>
      <c r="C213" s="102"/>
      <c r="D213" s="103"/>
      <c r="E213" s="104"/>
      <c r="F213" s="85">
        <f>+F93+F114+F187+F200+F211</f>
        <v>0</v>
      </c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1.25" customHeight="1" x14ac:dyDescent="0.2">
      <c r="A214" s="2"/>
      <c r="B214" s="2"/>
      <c r="C214" s="2"/>
      <c r="D214" s="3"/>
      <c r="E214" s="3"/>
      <c r="F214" s="3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3" t="s">
        <v>152</v>
      </c>
      <c r="B215" s="2"/>
      <c r="C215" s="2"/>
      <c r="D215" s="3"/>
      <c r="E215" s="3"/>
      <c r="F215" s="3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1.25" customHeight="1" x14ac:dyDescent="0.2">
      <c r="A216" s="2"/>
      <c r="B216" s="2"/>
      <c r="C216" s="2"/>
      <c r="D216" s="3"/>
      <c r="E216" s="3"/>
      <c r="F216" s="3"/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59" t="s">
        <v>29</v>
      </c>
      <c r="B217" s="60" t="s">
        <v>30</v>
      </c>
      <c r="C217" s="60" t="s">
        <v>20</v>
      </c>
      <c r="D217" s="61" t="s">
        <v>31</v>
      </c>
      <c r="E217" s="61" t="s">
        <v>32</v>
      </c>
      <c r="F217" s="62" t="s">
        <v>33</v>
      </c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63" t="s">
        <v>153</v>
      </c>
      <c r="B218" s="64" t="s">
        <v>14</v>
      </c>
      <c r="C218" s="75">
        <f>'26.BDI'!C21*100</f>
        <v>18.96</v>
      </c>
      <c r="D218" s="65">
        <f>+F213</f>
        <v>0</v>
      </c>
      <c r="E218" s="65">
        <f>C218*D218/100</f>
        <v>0</v>
      </c>
      <c r="F218" s="3"/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3"/>
      <c r="E219" s="3"/>
      <c r="F219" s="105">
        <f>+E218</f>
        <v>0</v>
      </c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1.25" customHeight="1" x14ac:dyDescent="0.2">
      <c r="A220" s="2"/>
      <c r="B220" s="2"/>
      <c r="C220" s="2"/>
      <c r="D220" s="3"/>
      <c r="E220" s="3"/>
      <c r="F220" s="3"/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95" t="s">
        <v>154</v>
      </c>
      <c r="B221" s="102"/>
      <c r="C221" s="102"/>
      <c r="D221" s="103"/>
      <c r="E221" s="104"/>
      <c r="F221" s="85">
        <f>F219</f>
        <v>0</v>
      </c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3"/>
      <c r="B222" s="23"/>
      <c r="C222" s="23"/>
      <c r="D222" s="22"/>
      <c r="E222" s="22"/>
      <c r="F222" s="73"/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1.25" customHeight="1" x14ac:dyDescent="0.2">
      <c r="A223" s="2"/>
      <c r="B223" s="2"/>
      <c r="C223" s="2"/>
      <c r="D223" s="3"/>
      <c r="E223" s="3"/>
      <c r="F223" s="3"/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.75" customHeight="1" x14ac:dyDescent="0.2">
      <c r="A224" s="95" t="s">
        <v>155</v>
      </c>
      <c r="B224" s="102"/>
      <c r="C224" s="102"/>
      <c r="D224" s="103"/>
      <c r="E224" s="104"/>
      <c r="F224" s="85">
        <f>F213+F221</f>
        <v>0</v>
      </c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" customHeight="1" x14ac:dyDescent="0.2">
      <c r="A225" s="1"/>
      <c r="B225" s="1"/>
      <c r="C225" s="1"/>
      <c r="D225" s="140"/>
      <c r="E225" s="140"/>
      <c r="F225" s="140"/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10"/>
      <c r="B226" s="10"/>
      <c r="C226" s="10"/>
      <c r="D226" s="9"/>
      <c r="E226" s="9"/>
      <c r="F226" s="3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141" t="s">
        <v>156</v>
      </c>
      <c r="B227" s="40"/>
      <c r="C227" s="40"/>
      <c r="D227" s="142">
        <v>176</v>
      </c>
      <c r="E227" s="143" t="s">
        <v>157</v>
      </c>
      <c r="F227" s="3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3"/>
      <c r="E228" s="3"/>
      <c r="F228" s="3"/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2">
      <c r="A229" s="95" t="s">
        <v>158</v>
      </c>
      <c r="B229" s="96"/>
      <c r="C229" s="96"/>
      <c r="D229" s="36"/>
      <c r="E229" s="144" t="s">
        <v>159</v>
      </c>
      <c r="F229" s="145">
        <f>F224/D227</f>
        <v>0</v>
      </c>
      <c r="G229" s="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" customHeight="1" x14ac:dyDescent="0.2"/>
    <row r="231" spans="1:26" ht="13.5" customHeight="1" x14ac:dyDescent="0.2"/>
    <row r="232" spans="1:26" ht="9.75" customHeight="1" x14ac:dyDescent="0.2"/>
    <row r="233" spans="1:26" ht="9.75" customHeight="1" x14ac:dyDescent="0.2"/>
    <row r="234" spans="1:26" ht="12.75" customHeight="1" x14ac:dyDescent="0.2"/>
    <row r="235" spans="1:26" ht="12.75" customHeight="1" x14ac:dyDescent="0.2"/>
    <row r="236" spans="1:26" ht="12.75" customHeight="1" x14ac:dyDescent="0.2"/>
    <row r="237" spans="1:26" ht="12.75" customHeight="1" x14ac:dyDescent="0.2"/>
    <row r="238" spans="1:26" ht="12.75" customHeight="1" x14ac:dyDescent="0.2"/>
    <row r="239" spans="1:26" ht="12.75" customHeight="1" x14ac:dyDescent="0.2"/>
    <row r="240" spans="1:26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9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7">
    <mergeCell ref="A37:D37"/>
    <mergeCell ref="A43:D43"/>
    <mergeCell ref="A11:F11"/>
    <mergeCell ref="A12:F12"/>
    <mergeCell ref="A14:F14"/>
    <mergeCell ref="A21:C21"/>
    <mergeCell ref="A36:E36"/>
  </mergeCells>
  <hyperlinks>
    <hyperlink ref="A24" location="Google_Sheet_Link_543727741" display="3.1.1. Depreciação" xr:uid="{00000000-0004-0000-0C00-000000000000}"/>
    <hyperlink ref="A25" location="Google_Sheet_Link_759525048" display="3.1.2. Remuneração do Capital" xr:uid="{00000000-0004-0000-0C00-000001000000}"/>
    <hyperlink ref="A120" location="Google_Sheet_Link_543727741" display="3.1.1. Depreciação" xr:uid="{00000000-0004-0000-0C00-000002000000}"/>
    <hyperlink ref="A136" location="Google_Sheet_Link_759525048" display="3.1.2. Remuneração do Capital" xr:uid="{00000000-0004-0000-0C00-000003000000}"/>
  </hyperlinks>
  <pageMargins left="0.905555555555556" right="0.51180555555555496" top="0.74791666666666701" bottom="0.74791666666666701" header="0.51180555555555496" footer="0"/>
  <pageSetup paperSize="9" firstPageNumber="0" fitToHeight="2" orientation="portrait" horizontalDpi="300" verticalDpi="300"/>
  <headerFooter>
    <oddFooter>&amp;R&amp;P de</oddFooter>
  </headerFooter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1000"/>
  <sheetViews>
    <sheetView topLeftCell="A11" workbookViewId="0">
      <selection activeCell="B11" sqref="B11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hidden="1" customHeight="1" x14ac:dyDescent="0.2">
      <c r="A1" s="1" t="s">
        <v>0</v>
      </c>
      <c r="B1" s="2"/>
      <c r="C1" s="2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hidden="1" customHeight="1" x14ac:dyDescent="0.2">
      <c r="A2" s="4" t="s">
        <v>1</v>
      </c>
      <c r="B2" s="2"/>
      <c r="C2" s="2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hidden="1" customHeight="1" x14ac:dyDescent="0.2">
      <c r="A3" s="4" t="s">
        <v>2</v>
      </c>
      <c r="B3" s="2"/>
      <c r="C3" s="2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hidden="1" customHeight="1" x14ac:dyDescent="0.2">
      <c r="A4" s="4" t="s">
        <v>3</v>
      </c>
      <c r="B4" s="2"/>
      <c r="C4" s="2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hidden="1" customHeight="1" x14ac:dyDescent="0.2">
      <c r="A5" s="1" t="s">
        <v>4</v>
      </c>
      <c r="B5" s="2"/>
      <c r="C5" s="5"/>
      <c r="D5" s="5"/>
      <c r="E5" s="5"/>
      <c r="F5" s="5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hidden="1" customHeight="1" x14ac:dyDescent="0.2">
      <c r="A6" s="6" t="s">
        <v>5</v>
      </c>
      <c r="B6" s="5"/>
      <c r="C6" s="5"/>
      <c r="D6" s="5"/>
      <c r="E6" s="5"/>
      <c r="F6" s="5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hidden="1" customHeight="1" x14ac:dyDescent="0.2">
      <c r="A7" s="2"/>
      <c r="B7" s="5"/>
      <c r="C7" s="5"/>
      <c r="D7" s="5"/>
      <c r="E7" s="5"/>
      <c r="F7" s="5"/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hidden="1" customHeight="1" x14ac:dyDescent="0.2">
      <c r="A8" s="7" t="s">
        <v>6</v>
      </c>
      <c r="B8" s="5"/>
      <c r="C8" s="5"/>
      <c r="D8" s="5"/>
      <c r="E8" s="5"/>
      <c r="F8" s="5"/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hidden="1" customHeight="1" x14ac:dyDescent="0.2">
      <c r="A9" s="4" t="s">
        <v>7</v>
      </c>
      <c r="B9" s="5"/>
      <c r="C9" s="5"/>
      <c r="D9" s="5"/>
      <c r="E9" s="5"/>
      <c r="F9" s="5"/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hidden="1" customHeight="1" x14ac:dyDescent="0.2">
      <c r="A10" s="2"/>
      <c r="B10" s="5"/>
      <c r="C10" s="5"/>
      <c r="D10" s="3"/>
      <c r="E10" s="3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61" t="s">
        <v>184</v>
      </c>
      <c r="B11" s="261"/>
      <c r="C11" s="261"/>
      <c r="D11" s="261"/>
      <c r="E11" s="261"/>
      <c r="F11" s="261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1.75" customHeight="1" x14ac:dyDescent="0.2">
      <c r="A12" s="262" t="s">
        <v>10</v>
      </c>
      <c r="B12" s="262"/>
      <c r="C12" s="262"/>
      <c r="D12" s="262"/>
      <c r="E12" s="262"/>
      <c r="F12" s="262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0.5" customHeight="1" x14ac:dyDescent="0.2">
      <c r="A13" s="11"/>
      <c r="B13" s="5"/>
      <c r="C13" s="5"/>
      <c r="D13" s="3"/>
      <c r="E13" s="3"/>
      <c r="F13" s="12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263" t="s">
        <v>11</v>
      </c>
      <c r="B14" s="263"/>
      <c r="C14" s="263"/>
      <c r="D14" s="263"/>
      <c r="E14" s="263"/>
      <c r="F14" s="263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13" t="s">
        <v>12</v>
      </c>
      <c r="B15" s="14"/>
      <c r="C15" s="14"/>
      <c r="D15" s="15"/>
      <c r="E15" s="16" t="s">
        <v>13</v>
      </c>
      <c r="F15" s="17" t="s">
        <v>14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18" t="str">
        <f>A49</f>
        <v>1. Mão-de-obra</v>
      </c>
      <c r="B16" s="19"/>
      <c r="C16" s="19"/>
      <c r="D16" s="19"/>
      <c r="E16" s="20">
        <f>+F93</f>
        <v>0</v>
      </c>
      <c r="F16" s="21">
        <f t="shared" ref="F16:F32" si="0">IFERROR(E16/$E$33,0)</f>
        <v>0</v>
      </c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5.75" customHeight="1" x14ac:dyDescent="0.2">
      <c r="A17" s="24" t="str">
        <f>A51</f>
        <v>1.1. Operador</v>
      </c>
      <c r="B17" s="25"/>
      <c r="C17" s="25"/>
      <c r="D17" s="25"/>
      <c r="E17" s="26">
        <f>F70</f>
        <v>0</v>
      </c>
      <c r="F17" s="27">
        <f t="shared" si="0"/>
        <v>0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24" t="str">
        <f>A72</f>
        <v>1.2. Vale Transporte</v>
      </c>
      <c r="B18" s="25"/>
      <c r="C18" s="25"/>
      <c r="D18" s="25"/>
      <c r="E18" s="26">
        <f>F78</f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">
      <c r="A19" s="24" t="str">
        <f>A80</f>
        <v>1.3. Vale-refeição (mensal)</v>
      </c>
      <c r="B19" s="25"/>
      <c r="C19" s="25"/>
      <c r="D19" s="25"/>
      <c r="E19" s="26">
        <f>F85</f>
        <v>0</v>
      </c>
      <c r="F19" s="27">
        <f t="shared" si="0"/>
        <v>0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">
      <c r="A20" s="24" t="str">
        <f>A87</f>
        <v>1.4. Plano de Benefício Social  (Seguro de vida) e (Manutenção e Capacitação Profissional )</v>
      </c>
      <c r="B20" s="25"/>
      <c r="C20" s="25"/>
      <c r="D20" s="25"/>
      <c r="E20" s="26">
        <f>F91</f>
        <v>0</v>
      </c>
      <c r="F20" s="27">
        <f t="shared" si="0"/>
        <v>0</v>
      </c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">
      <c r="A21" s="264" t="str">
        <f>A95</f>
        <v>2. Uniformes e Equipamentos de Proteção Individual</v>
      </c>
      <c r="B21" s="264"/>
      <c r="C21" s="264"/>
      <c r="D21" s="19"/>
      <c r="E21" s="20">
        <f>+F114</f>
        <v>0</v>
      </c>
      <c r="F21" s="21">
        <f t="shared" si="0"/>
        <v>0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A116</f>
        <v xml:space="preserve">3. Veículos e Máquinas </v>
      </c>
      <c r="B22" s="29"/>
      <c r="C22" s="19"/>
      <c r="D22" s="19"/>
      <c r="E22" s="20">
        <f>+F187</f>
        <v>0</v>
      </c>
      <c r="F22" s="21">
        <f t="shared" si="0"/>
        <v>0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0" t="str">
        <f>A118</f>
        <v xml:space="preserve">3.1. Veículo/Máquina </v>
      </c>
      <c r="B23" s="31"/>
      <c r="C23" s="25"/>
      <c r="D23" s="25"/>
      <c r="E23" s="26">
        <f>SUM(E24:E29)</f>
        <v>0</v>
      </c>
      <c r="F23" s="27">
        <f t="shared" si="0"/>
        <v>0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32" t="s">
        <v>15</v>
      </c>
      <c r="B24" s="31"/>
      <c r="C24" s="25"/>
      <c r="D24" s="25"/>
      <c r="E24" s="26">
        <f>F134</f>
        <v>0</v>
      </c>
      <c r="F24" s="27">
        <f t="shared" si="0"/>
        <v>0</v>
      </c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32" t="s">
        <v>16</v>
      </c>
      <c r="B25" s="31"/>
      <c r="C25" s="25"/>
      <c r="D25" s="25"/>
      <c r="E25" s="26">
        <f>F152</f>
        <v>0</v>
      </c>
      <c r="F25" s="27">
        <f t="shared" si="0"/>
        <v>0</v>
      </c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30" t="str">
        <f>A154</f>
        <v>3.1.3. Impostos e Seguros</v>
      </c>
      <c r="B26" s="31"/>
      <c r="C26" s="25"/>
      <c r="D26" s="25"/>
      <c r="E26" s="26">
        <f>F160</f>
        <v>0</v>
      </c>
      <c r="F26" s="27">
        <f t="shared" si="0"/>
        <v>0</v>
      </c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30" t="str">
        <f>A162</f>
        <v>3.1.4. Consumos de óleo diesel</v>
      </c>
      <c r="B27" s="31"/>
      <c r="C27" s="25"/>
      <c r="D27" s="25"/>
      <c r="E27" s="26">
        <f>F171</f>
        <v>0</v>
      </c>
      <c r="F27" s="27">
        <f t="shared" si="0"/>
        <v>0</v>
      </c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30" t="str">
        <f>A173</f>
        <v xml:space="preserve">3.1.5. Manutenção/Consumos </v>
      </c>
      <c r="B28" s="31"/>
      <c r="C28" s="25"/>
      <c r="D28" s="25"/>
      <c r="E28" s="26">
        <f>F176</f>
        <v>0</v>
      </c>
      <c r="F28" s="27">
        <f t="shared" si="0"/>
        <v>0</v>
      </c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hidden="1" customHeight="1" x14ac:dyDescent="0.2">
      <c r="A29" s="30" t="str">
        <f>A178</f>
        <v>3.1.6. Pneus</v>
      </c>
      <c r="B29" s="31"/>
      <c r="C29" s="25"/>
      <c r="D29" s="25"/>
      <c r="E29" s="26">
        <f>F185</f>
        <v>0</v>
      </c>
      <c r="F29" s="27">
        <f t="shared" si="0"/>
        <v>0</v>
      </c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hidden="1" customHeight="1" x14ac:dyDescent="0.2">
      <c r="A30" s="28" t="str">
        <f>A189</f>
        <v xml:space="preserve">4. Ferramentas e materiais </v>
      </c>
      <c r="B30" s="29"/>
      <c r="C30" s="19"/>
      <c r="D30" s="19"/>
      <c r="E30" s="20">
        <f>+F200</f>
        <v>0</v>
      </c>
      <c r="F30" s="21">
        <f t="shared" si="0"/>
        <v>0</v>
      </c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5.75" hidden="1" customHeight="1" x14ac:dyDescent="0.2">
      <c r="A31" s="28" t="str">
        <f>A202</f>
        <v xml:space="preserve">5. Monitoramento da frota  </v>
      </c>
      <c r="B31" s="29"/>
      <c r="C31" s="19"/>
      <c r="D31" s="19"/>
      <c r="E31" s="20">
        <f>+F211</f>
        <v>0</v>
      </c>
      <c r="F31" s="21">
        <f t="shared" si="0"/>
        <v>0</v>
      </c>
      <c r="G31" s="2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5.75" customHeight="1" x14ac:dyDescent="0.2">
      <c r="A32" s="28" t="str">
        <f>A215</f>
        <v>4. Benefícios e Despesas Indiretas - BDI</v>
      </c>
      <c r="B32" s="29"/>
      <c r="C32" s="19"/>
      <c r="D32" s="19"/>
      <c r="E32" s="33">
        <f>+F221</f>
        <v>0</v>
      </c>
      <c r="F32" s="21">
        <f t="shared" si="0"/>
        <v>0</v>
      </c>
      <c r="G32" s="22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5.75" customHeight="1" x14ac:dyDescent="0.2">
      <c r="A33" s="34" t="s">
        <v>17</v>
      </c>
      <c r="B33" s="35"/>
      <c r="C33" s="36"/>
      <c r="D33" s="36"/>
      <c r="E33" s="37">
        <f>E16+E21+E22+E30+E31+E32</f>
        <v>0</v>
      </c>
      <c r="F33" s="38">
        <f>F16+F21+F22+F30+F31+F32</f>
        <v>0</v>
      </c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3"/>
      <c r="E34" s="3"/>
      <c r="F34" s="3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3"/>
      <c r="E35" s="3"/>
      <c r="F35" s="3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63" t="s">
        <v>18</v>
      </c>
      <c r="B36" s="263"/>
      <c r="C36" s="263"/>
      <c r="D36" s="263"/>
      <c r="E36" s="263"/>
      <c r="F36" s="3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59" t="s">
        <v>19</v>
      </c>
      <c r="B37" s="259"/>
      <c r="C37" s="259"/>
      <c r="D37" s="259"/>
      <c r="E37" s="39" t="s">
        <v>20</v>
      </c>
      <c r="F37" s="3"/>
      <c r="G37" s="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4" t="str">
        <f>+A51</f>
        <v>1.1. Operador</v>
      </c>
      <c r="B38" s="25"/>
      <c r="C38" s="25"/>
      <c r="D38" s="40"/>
      <c r="E38" s="41">
        <f>C69</f>
        <v>1</v>
      </c>
      <c r="F38" s="3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 t="s">
        <v>163</v>
      </c>
      <c r="B39" s="25"/>
      <c r="C39" s="25"/>
      <c r="D39" s="40"/>
      <c r="E39" s="42"/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4" t="s">
        <v>23</v>
      </c>
      <c r="B40" s="25"/>
      <c r="C40" s="25"/>
      <c r="D40" s="40"/>
      <c r="E40" s="43">
        <v>0</v>
      </c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2">
      <c r="A41" s="44" t="s">
        <v>24</v>
      </c>
      <c r="B41" s="45"/>
      <c r="C41" s="45"/>
      <c r="D41" s="46"/>
      <c r="E41" s="47">
        <f>SUM(E38)</f>
        <v>1</v>
      </c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2">
      <c r="A42" s="48"/>
      <c r="B42" s="49"/>
      <c r="C42" s="3"/>
      <c r="D42" s="3"/>
      <c r="E42" s="12"/>
      <c r="F42" s="3"/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2">
      <c r="A43" s="260" t="s">
        <v>25</v>
      </c>
      <c r="B43" s="260"/>
      <c r="C43" s="260"/>
      <c r="D43" s="260"/>
      <c r="E43" s="39" t="s">
        <v>20</v>
      </c>
      <c r="F43" s="2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2">
      <c r="A44" s="50" t="str">
        <f>+A118</f>
        <v xml:space="preserve">3.1. Veículo/Máquina </v>
      </c>
      <c r="B44" s="51"/>
      <c r="C44" s="51"/>
      <c r="D44" s="52"/>
      <c r="E44" s="53">
        <f>C133</f>
        <v>1</v>
      </c>
      <c r="F44" s="2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2">
      <c r="A45" s="3"/>
      <c r="B45" s="3"/>
      <c r="C45" s="3"/>
      <c r="D45" s="2"/>
      <c r="E45" s="54"/>
      <c r="F45" s="2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3"/>
      <c r="B46" s="3"/>
      <c r="C46" s="3"/>
      <c r="D46" s="2"/>
      <c r="E46" s="55"/>
      <c r="F46" s="2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56" t="s">
        <v>26</v>
      </c>
      <c r="B47" s="57">
        <f>'27.Horários'!F17/'27.Horários'!F18</f>
        <v>1</v>
      </c>
      <c r="C47" s="22"/>
      <c r="D47" s="23"/>
      <c r="E47" s="58"/>
      <c r="F47" s="23"/>
      <c r="G47" s="22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5.75" customHeight="1" x14ac:dyDescent="0.2">
      <c r="A48" s="3"/>
      <c r="B48" s="3"/>
      <c r="C48" s="3"/>
      <c r="D48" s="2"/>
      <c r="E48" s="55"/>
      <c r="F48" s="2"/>
      <c r="G48" s="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3" t="s">
        <v>27</v>
      </c>
      <c r="B49" s="2"/>
      <c r="C49" s="2"/>
      <c r="D49" s="3"/>
      <c r="E49" s="3"/>
      <c r="F49" s="3"/>
      <c r="G49" s="3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1.25" customHeight="1" x14ac:dyDescent="0.2">
      <c r="A50" s="2"/>
      <c r="B50" s="2"/>
      <c r="C50" s="2"/>
      <c r="D50" s="3"/>
      <c r="E50" s="3"/>
      <c r="F50" s="3"/>
      <c r="G50" s="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 t="s">
        <v>181</v>
      </c>
      <c r="B51" s="2"/>
      <c r="C51" s="2"/>
      <c r="D51" s="3"/>
      <c r="E51" s="3"/>
      <c r="F51" s="3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59" t="s">
        <v>29</v>
      </c>
      <c r="B52" s="60" t="s">
        <v>30</v>
      </c>
      <c r="C52" s="60" t="s">
        <v>20</v>
      </c>
      <c r="D52" s="61" t="s">
        <v>31</v>
      </c>
      <c r="E52" s="61" t="s">
        <v>32</v>
      </c>
      <c r="F52" s="62" t="s">
        <v>33</v>
      </c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63" t="s">
        <v>34</v>
      </c>
      <c r="B53" s="64" t="s">
        <v>35</v>
      </c>
      <c r="C53" s="64">
        <v>1</v>
      </c>
      <c r="D53" s="65">
        <f>ROUND((E39*E40)+E39,2)</f>
        <v>0</v>
      </c>
      <c r="E53" s="65">
        <f>C53*D53</f>
        <v>0</v>
      </c>
      <c r="F53" s="3"/>
      <c r="G53" s="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3" t="s">
        <v>36</v>
      </c>
      <c r="B54" s="64" t="s">
        <v>35</v>
      </c>
      <c r="C54" s="64">
        <v>1</v>
      </c>
      <c r="D54" s="66">
        <v>1100</v>
      </c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37</v>
      </c>
      <c r="B55" s="68" t="s">
        <v>38</v>
      </c>
      <c r="C55" s="69"/>
      <c r="D55" s="67"/>
      <c r="E55" s="67"/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hidden="1" customHeight="1" x14ac:dyDescent="0.2">
      <c r="A56" s="67"/>
      <c r="B56" s="68" t="s">
        <v>39</v>
      </c>
      <c r="C56" s="66">
        <f>C55*8/7</f>
        <v>0</v>
      </c>
      <c r="D56" s="66">
        <f>D53/220*0.2</f>
        <v>0</v>
      </c>
      <c r="E56" s="66">
        <f>C55*D56</f>
        <v>0</v>
      </c>
      <c r="F56" s="3"/>
      <c r="G56" s="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hidden="1" customHeight="1" x14ac:dyDescent="0.2">
      <c r="A57" s="67" t="s">
        <v>40</v>
      </c>
      <c r="B57" s="68" t="s">
        <v>41</v>
      </c>
      <c r="C57" s="69"/>
      <c r="D57" s="66">
        <f>D53/220*2</f>
        <v>0</v>
      </c>
      <c r="E57" s="66">
        <f>C57*D57</f>
        <v>0</v>
      </c>
      <c r="F57" s="3"/>
      <c r="G57" s="3" t="s">
        <v>42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hidden="1" customHeight="1" x14ac:dyDescent="0.2">
      <c r="A58" s="67" t="s">
        <v>43</v>
      </c>
      <c r="B58" s="68" t="s">
        <v>38</v>
      </c>
      <c r="C58" s="69"/>
      <c r="D58" s="66"/>
      <c r="E58" s="66"/>
      <c r="F58" s="3"/>
      <c r="G58" s="3" t="s">
        <v>44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hidden="1" customHeight="1" x14ac:dyDescent="0.2">
      <c r="A59" s="67"/>
      <c r="B59" s="68" t="s">
        <v>39</v>
      </c>
      <c r="C59" s="66">
        <f>C58*8/7</f>
        <v>0</v>
      </c>
      <c r="D59" s="66">
        <f>D53/220*2*1.2</f>
        <v>0</v>
      </c>
      <c r="E59" s="66">
        <f>C59*D59</f>
        <v>0</v>
      </c>
      <c r="F59" s="3"/>
      <c r="G59" s="3" t="s">
        <v>44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hidden="1" customHeight="1" x14ac:dyDescent="0.2">
      <c r="A60" s="67" t="s">
        <v>45</v>
      </c>
      <c r="B60" s="68" t="s">
        <v>41</v>
      </c>
      <c r="C60" s="69"/>
      <c r="D60" s="66">
        <f>D53/220*1.5</f>
        <v>0</v>
      </c>
      <c r="E60" s="66">
        <f>C60*D60</f>
        <v>0</v>
      </c>
      <c r="F60" s="3"/>
      <c r="G60" s="3" t="s">
        <v>46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hidden="1" customHeight="1" x14ac:dyDescent="0.2">
      <c r="A61" s="67" t="s">
        <v>47</v>
      </c>
      <c r="B61" s="68" t="s">
        <v>38</v>
      </c>
      <c r="C61" s="69"/>
      <c r="D61" s="66"/>
      <c r="E61" s="66"/>
      <c r="F61" s="3"/>
      <c r="G61" s="3" t="s">
        <v>48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hidden="1" customHeight="1" x14ac:dyDescent="0.2">
      <c r="A62" s="67"/>
      <c r="B62" s="68" t="s">
        <v>39</v>
      </c>
      <c r="C62" s="66">
        <f>C61*8/7</f>
        <v>0</v>
      </c>
      <c r="D62" s="66">
        <f>D53/220*1.5*1.2</f>
        <v>0</v>
      </c>
      <c r="E62" s="66">
        <f>C62*D62</f>
        <v>0</v>
      </c>
      <c r="F62" s="3"/>
      <c r="G62" s="3" t="s">
        <v>48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hidden="1" customHeight="1" x14ac:dyDescent="0.2">
      <c r="A63" s="67" t="s">
        <v>49</v>
      </c>
      <c r="B63" s="68" t="s">
        <v>50</v>
      </c>
      <c r="C63" s="2"/>
      <c r="D63" s="66">
        <f>63/302*(SUM(E57:E62))</f>
        <v>0</v>
      </c>
      <c r="E63" s="66">
        <f>D63</f>
        <v>0</v>
      </c>
      <c r="F63" s="3"/>
      <c r="G63" s="3" t="s">
        <v>51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hidden="1" customHeight="1" x14ac:dyDescent="0.2">
      <c r="A64" s="67" t="s">
        <v>52</v>
      </c>
      <c r="B64" s="68"/>
      <c r="C64" s="70">
        <v>0</v>
      </c>
      <c r="D64" s="66"/>
      <c r="E64" s="66"/>
      <c r="F64" s="3"/>
      <c r="G64" s="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hidden="1" customHeight="1" x14ac:dyDescent="0.2">
      <c r="A65" s="67" t="s">
        <v>53</v>
      </c>
      <c r="B65" s="68" t="s">
        <v>14</v>
      </c>
      <c r="C65" s="66">
        <v>0</v>
      </c>
      <c r="D65" s="66">
        <f>IF(C64=2,SUM(E53:E63),IF(C64=1,SUM(E53:E63)*D54/D53,0))</f>
        <v>0</v>
      </c>
      <c r="E65" s="66">
        <f>C65*D65/100</f>
        <v>0</v>
      </c>
      <c r="F65" s="3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71" t="s">
        <v>54</v>
      </c>
      <c r="B66" s="72"/>
      <c r="C66" s="72"/>
      <c r="D66" s="73"/>
      <c r="E66" s="74">
        <f>SUM(E53:E65)</f>
        <v>0</v>
      </c>
      <c r="F66" s="22"/>
      <c r="G66" s="22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 x14ac:dyDescent="0.2">
      <c r="A67" s="67" t="s">
        <v>55</v>
      </c>
      <c r="B67" s="68" t="s">
        <v>14</v>
      </c>
      <c r="C67" s="75">
        <f>'24.Encargos Sociais'!$C$38*100</f>
        <v>0</v>
      </c>
      <c r="D67" s="66">
        <f>E66</f>
        <v>0</v>
      </c>
      <c r="E67" s="66">
        <f>D67*C67/100</f>
        <v>0</v>
      </c>
      <c r="F67" s="3"/>
      <c r="G67" s="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71" t="s">
        <v>56</v>
      </c>
      <c r="B68" s="72"/>
      <c r="C68" s="72"/>
      <c r="D68" s="73"/>
      <c r="E68" s="74">
        <f>E66+E67</f>
        <v>0</v>
      </c>
      <c r="F68" s="22"/>
      <c r="G68" s="22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 x14ac:dyDescent="0.2">
      <c r="A69" s="67" t="s">
        <v>57</v>
      </c>
      <c r="B69" s="68" t="s">
        <v>58</v>
      </c>
      <c r="C69" s="76">
        <v>1</v>
      </c>
      <c r="D69" s="66">
        <f>E68</f>
        <v>0</v>
      </c>
      <c r="E69" s="66">
        <f>C69*D69</f>
        <v>0</v>
      </c>
      <c r="F69" s="3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88" t="s">
        <v>165</v>
      </c>
      <c r="B70" s="2"/>
      <c r="C70" s="2"/>
      <c r="D70" s="77" t="s">
        <v>59</v>
      </c>
      <c r="E70" s="78">
        <f>B47</f>
        <v>1</v>
      </c>
      <c r="F70" s="79">
        <f>E69*E70</f>
        <v>0</v>
      </c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1.25" customHeight="1" x14ac:dyDescent="0.2">
      <c r="A71" s="2"/>
      <c r="B71" s="2"/>
      <c r="C71" s="2"/>
      <c r="D71" s="3"/>
      <c r="E71" s="3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 t="s">
        <v>60</v>
      </c>
      <c r="B72" s="80"/>
      <c r="C72" s="2"/>
      <c r="D72" s="2"/>
      <c r="E72" s="3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59" t="s">
        <v>29</v>
      </c>
      <c r="B73" s="60" t="s">
        <v>30</v>
      </c>
      <c r="C73" s="60" t="s">
        <v>20</v>
      </c>
      <c r="D73" s="61" t="s">
        <v>31</v>
      </c>
      <c r="E73" s="61" t="s">
        <v>32</v>
      </c>
      <c r="F73" s="62" t="s">
        <v>33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67" t="s">
        <v>61</v>
      </c>
      <c r="B74" s="68" t="s">
        <v>50</v>
      </c>
      <c r="C74" s="81">
        <v>1</v>
      </c>
      <c r="D74" s="82"/>
      <c r="E74" s="66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67" t="s">
        <v>62</v>
      </c>
      <c r="B75" s="68" t="s">
        <v>63</v>
      </c>
      <c r="C75" s="83">
        <v>21</v>
      </c>
      <c r="D75" s="66"/>
      <c r="E75" s="66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hidden="1" customHeight="1" x14ac:dyDescent="0.2">
      <c r="A76" s="67" t="s">
        <v>64</v>
      </c>
      <c r="B76" s="68" t="s">
        <v>65</v>
      </c>
      <c r="C76" s="84" t="e">
        <f>$C$75*2*(#REF!)</f>
        <v>#REF!</v>
      </c>
      <c r="D76" s="65" t="str">
        <f>IFERROR((($C$75*2*$D$74)-(#REF!*0.06*C75/26))/($C$75*2),"-")</f>
        <v>-</v>
      </c>
      <c r="E76" s="66" t="str">
        <f>IFERROR(C76*D76,"-")</f>
        <v>-</v>
      </c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63" t="s">
        <v>172</v>
      </c>
      <c r="B77" s="64" t="s">
        <v>65</v>
      </c>
      <c r="C77" s="84">
        <f>$C$75*2*(C69)</f>
        <v>42</v>
      </c>
      <c r="D77" s="65"/>
      <c r="E77" s="65">
        <f>D74*C77</f>
        <v>0</v>
      </c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3"/>
      <c r="E78" s="3"/>
      <c r="F78" s="85">
        <f>E77-(6%*E66)</f>
        <v>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1.25" customHeight="1" x14ac:dyDescent="0.2">
      <c r="A79" s="2"/>
      <c r="B79" s="2"/>
      <c r="C79" s="2"/>
      <c r="D79" s="3"/>
      <c r="E79" s="3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 t="s">
        <v>67</v>
      </c>
      <c r="B80" s="2"/>
      <c r="C80" s="2"/>
      <c r="D80" s="3"/>
      <c r="E80" s="3"/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59" t="s">
        <v>29</v>
      </c>
      <c r="B81" s="60" t="s">
        <v>30</v>
      </c>
      <c r="C81" s="60" t="s">
        <v>20</v>
      </c>
      <c r="D81" s="61" t="s">
        <v>31</v>
      </c>
      <c r="E81" s="61" t="s">
        <v>32</v>
      </c>
      <c r="F81" s="62" t="s">
        <v>33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hidden="1" customHeight="1" x14ac:dyDescent="0.2">
      <c r="A82" s="67" t="str">
        <f>+A76</f>
        <v>Coletor</v>
      </c>
      <c r="B82" s="68" t="s">
        <v>68</v>
      </c>
      <c r="C82" s="84"/>
      <c r="D82" s="86">
        <v>0</v>
      </c>
      <c r="E82" s="87">
        <f>C82*D82</f>
        <v>0</v>
      </c>
      <c r="F82" s="2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67" t="str">
        <f>+A77</f>
        <v>Operador</v>
      </c>
      <c r="B83" s="68" t="s">
        <v>68</v>
      </c>
      <c r="C83" s="84">
        <v>1</v>
      </c>
      <c r="D83" s="86"/>
      <c r="E83" s="87">
        <f>C83*D83</f>
        <v>0</v>
      </c>
      <c r="F83" s="2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hidden="1" customHeight="1" x14ac:dyDescent="0.2">
      <c r="A84" s="67" t="s">
        <v>69</v>
      </c>
      <c r="B84" s="68" t="s">
        <v>68</v>
      </c>
      <c r="C84" s="84">
        <v>0</v>
      </c>
      <c r="D84" s="86">
        <v>13.55</v>
      </c>
      <c r="E84" s="87">
        <f>C84*D84</f>
        <v>0</v>
      </c>
      <c r="F84" s="2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88"/>
      <c r="B85" s="2"/>
      <c r="C85" s="2"/>
      <c r="D85" s="3"/>
      <c r="E85" s="3"/>
      <c r="F85" s="85">
        <f>SUM(E82:E84)</f>
        <v>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 t="s">
        <v>70</v>
      </c>
      <c r="B87" s="2"/>
      <c r="C87" s="2"/>
      <c r="D87" s="3"/>
      <c r="E87" s="3"/>
      <c r="F87" s="2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59" t="s">
        <v>29</v>
      </c>
      <c r="B88" s="60" t="s">
        <v>30</v>
      </c>
      <c r="C88" s="60" t="s">
        <v>20</v>
      </c>
      <c r="D88" s="61" t="s">
        <v>31</v>
      </c>
      <c r="E88" s="61" t="s">
        <v>32</v>
      </c>
      <c r="F88" s="62" t="s">
        <v>33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67" t="s">
        <v>71</v>
      </c>
      <c r="B89" s="68" t="s">
        <v>68</v>
      </c>
      <c r="C89" s="89">
        <v>1</v>
      </c>
      <c r="D89" s="86"/>
      <c r="E89" s="90">
        <f>C89*D89</f>
        <v>0</v>
      </c>
      <c r="F89" s="2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7" t="s">
        <v>72</v>
      </c>
      <c r="B90" s="68" t="s">
        <v>68</v>
      </c>
      <c r="C90" s="89">
        <v>1</v>
      </c>
      <c r="D90" s="91"/>
      <c r="E90" s="90">
        <f>C90*D90</f>
        <v>0</v>
      </c>
      <c r="F90" s="2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92"/>
      <c r="B91" s="92"/>
      <c r="C91" s="2"/>
      <c r="D91" s="77" t="s">
        <v>73</v>
      </c>
      <c r="E91" s="87">
        <v>1</v>
      </c>
      <c r="F91" s="93">
        <f>SUM(E89:E90)*E91</f>
        <v>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77"/>
      <c r="E92" s="94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95" t="s">
        <v>74</v>
      </c>
      <c r="B93" s="96"/>
      <c r="C93" s="96"/>
      <c r="D93" s="36"/>
      <c r="E93" s="97"/>
      <c r="F93" s="85">
        <f>F70+F78+F85+F91</f>
        <v>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3"/>
      <c r="E94" s="3"/>
      <c r="F94" s="3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3" t="s">
        <v>75</v>
      </c>
      <c r="B95" s="2"/>
      <c r="C95" s="2"/>
      <c r="D95" s="3"/>
      <c r="E95" s="3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1.25" customHeight="1" x14ac:dyDescent="0.2">
      <c r="A96" s="2"/>
      <c r="B96" s="2"/>
      <c r="C96" s="2"/>
      <c r="D96" s="3"/>
      <c r="E96" s="3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">
      <c r="A97" s="2" t="s">
        <v>76</v>
      </c>
      <c r="B97" s="2"/>
      <c r="C97" s="2"/>
      <c r="D97" s="3"/>
      <c r="E97" s="3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1.25" customHeight="1" x14ac:dyDescent="0.2">
      <c r="A98" s="2"/>
      <c r="B98" s="2"/>
      <c r="C98" s="2"/>
      <c r="D98" s="3"/>
      <c r="E98" s="3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7.75" customHeight="1" x14ac:dyDescent="0.2">
      <c r="A99" s="59" t="s">
        <v>29</v>
      </c>
      <c r="B99" s="60" t="s">
        <v>30</v>
      </c>
      <c r="C99" s="98" t="s">
        <v>77</v>
      </c>
      <c r="D99" s="61" t="s">
        <v>31</v>
      </c>
      <c r="E99" s="61" t="s">
        <v>32</v>
      </c>
      <c r="F99" s="62" t="s">
        <v>33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3" t="s">
        <v>78</v>
      </c>
      <c r="B100" s="64" t="s">
        <v>68</v>
      </c>
      <c r="C100" s="99"/>
      <c r="D100" s="100"/>
      <c r="E100" s="65">
        <f t="shared" ref="E100:E109" si="1">IFERROR(D100/C100,0)</f>
        <v>0</v>
      </c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67" t="s">
        <v>79</v>
      </c>
      <c r="B101" s="68" t="s">
        <v>68</v>
      </c>
      <c r="C101" s="99"/>
      <c r="D101" s="101"/>
      <c r="E101" s="65">
        <f t="shared" si="1"/>
        <v>0</v>
      </c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67" t="s">
        <v>80</v>
      </c>
      <c r="B102" s="68" t="s">
        <v>68</v>
      </c>
      <c r="C102" s="99"/>
      <c r="D102" s="101"/>
      <c r="E102" s="65">
        <f t="shared" si="1"/>
        <v>0</v>
      </c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67" t="s">
        <v>81</v>
      </c>
      <c r="B103" s="68" t="s">
        <v>68</v>
      </c>
      <c r="C103" s="99"/>
      <c r="D103" s="101"/>
      <c r="E103" s="65">
        <f t="shared" si="1"/>
        <v>0</v>
      </c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">
      <c r="A104" s="67" t="s">
        <v>82</v>
      </c>
      <c r="B104" s="68" t="s">
        <v>83</v>
      </c>
      <c r="C104" s="99"/>
      <c r="D104" s="101"/>
      <c r="E104" s="65">
        <f t="shared" si="1"/>
        <v>0</v>
      </c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67" t="s">
        <v>84</v>
      </c>
      <c r="B105" s="68" t="s">
        <v>83</v>
      </c>
      <c r="C105" s="99"/>
      <c r="D105" s="101"/>
      <c r="E105" s="65">
        <f t="shared" si="1"/>
        <v>0</v>
      </c>
      <c r="F105" s="3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67" t="s">
        <v>85</v>
      </c>
      <c r="B106" s="68" t="s">
        <v>68</v>
      </c>
      <c r="C106" s="99"/>
      <c r="D106" s="101"/>
      <c r="E106" s="65">
        <f t="shared" si="1"/>
        <v>0</v>
      </c>
      <c r="F106" s="3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67" t="s">
        <v>86</v>
      </c>
      <c r="B107" s="68" t="s">
        <v>83</v>
      </c>
      <c r="C107" s="99"/>
      <c r="D107" s="101"/>
      <c r="E107" s="65">
        <f t="shared" si="1"/>
        <v>0</v>
      </c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67" t="s">
        <v>87</v>
      </c>
      <c r="B108" s="68" t="s">
        <v>88</v>
      </c>
      <c r="C108" s="99"/>
      <c r="D108" s="101"/>
      <c r="E108" s="65">
        <f t="shared" si="1"/>
        <v>0</v>
      </c>
      <c r="F108" s="3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67" t="s">
        <v>89</v>
      </c>
      <c r="B109" s="68" t="s">
        <v>90</v>
      </c>
      <c r="C109" s="99"/>
      <c r="D109" s="101"/>
      <c r="E109" s="65">
        <f t="shared" si="1"/>
        <v>0</v>
      </c>
      <c r="F109" s="3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67" t="s">
        <v>57</v>
      </c>
      <c r="B110" s="68" t="s">
        <v>58</v>
      </c>
      <c r="C110" s="89">
        <f>E38</f>
        <v>1</v>
      </c>
      <c r="D110" s="66">
        <f>+SUM(E100:E109)</f>
        <v>0</v>
      </c>
      <c r="E110" s="66">
        <f>C110*D110</f>
        <v>0</v>
      </c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77" t="s">
        <v>59</v>
      </c>
      <c r="E111" s="78">
        <f>$B$47</f>
        <v>1</v>
      </c>
      <c r="F111" s="79">
        <f>E110*E111</f>
        <v>0</v>
      </c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1.25" customHeight="1" x14ac:dyDescent="0.2">
      <c r="A112" s="2"/>
      <c r="B112" s="2"/>
      <c r="C112" s="2"/>
      <c r="D112" s="3"/>
      <c r="E112" s="3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1.25" customHeight="1" x14ac:dyDescent="0.2">
      <c r="A113" s="2"/>
      <c r="B113" s="2"/>
      <c r="C113" s="2"/>
      <c r="D113" s="3"/>
      <c r="E113" s="3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95" t="s">
        <v>91</v>
      </c>
      <c r="B114" s="102"/>
      <c r="C114" s="102"/>
      <c r="D114" s="103"/>
      <c r="E114" s="104"/>
      <c r="F114" s="105">
        <f>+F111</f>
        <v>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1.25" customHeight="1" x14ac:dyDescent="0.2">
      <c r="A115" s="2"/>
      <c r="B115" s="2"/>
      <c r="C115" s="2"/>
      <c r="D115" s="3"/>
      <c r="E115" s="3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3" t="s">
        <v>92</v>
      </c>
      <c r="B116" s="2"/>
      <c r="C116" s="2"/>
      <c r="D116" s="3"/>
      <c r="E116" s="3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1.25" customHeight="1" x14ac:dyDescent="0.2">
      <c r="A117" s="2"/>
      <c r="B117" s="106"/>
      <c r="C117" s="2"/>
      <c r="D117" s="3"/>
      <c r="E117" s="3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 t="s">
        <v>93</v>
      </c>
      <c r="B118" s="2"/>
      <c r="C118" s="2"/>
      <c r="D118" s="3"/>
      <c r="E118" s="3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1.25" customHeight="1" x14ac:dyDescent="0.2">
      <c r="A119" s="2"/>
      <c r="B119" s="2"/>
      <c r="C119" s="2"/>
      <c r="D119" s="3"/>
      <c r="E119" s="3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106" t="s">
        <v>15</v>
      </c>
      <c r="B120" s="2"/>
      <c r="C120" s="2"/>
      <c r="D120" s="3"/>
      <c r="E120" s="3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59" t="s">
        <v>29</v>
      </c>
      <c r="B121" s="60" t="s">
        <v>30</v>
      </c>
      <c r="C121" s="60" t="s">
        <v>20</v>
      </c>
      <c r="D121" s="61" t="s">
        <v>31</v>
      </c>
      <c r="E121" s="61" t="s">
        <v>32</v>
      </c>
      <c r="F121" s="62" t="s">
        <v>33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63" t="s">
        <v>94</v>
      </c>
      <c r="B122" s="64" t="s">
        <v>68</v>
      </c>
      <c r="C122" s="64">
        <v>1</v>
      </c>
      <c r="D122" s="100"/>
      <c r="E122" s="65">
        <f>C122*D122</f>
        <v>0</v>
      </c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67" t="s">
        <v>95</v>
      </c>
      <c r="B123" s="68" t="s">
        <v>96</v>
      </c>
      <c r="C123" s="107"/>
      <c r="D123" s="66"/>
      <c r="E123" s="66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67" t="s">
        <v>97</v>
      </c>
      <c r="B124" s="68" t="s">
        <v>96</v>
      </c>
      <c r="C124" s="107"/>
      <c r="D124" s="66"/>
      <c r="E124" s="66"/>
      <c r="F124" s="108"/>
      <c r="G124" s="3"/>
      <c r="H124" s="2"/>
      <c r="I124" s="109"/>
      <c r="J124" s="109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67" t="s">
        <v>98</v>
      </c>
      <c r="B125" s="68" t="s">
        <v>14</v>
      </c>
      <c r="C125" s="75">
        <f>IFERROR(VLOOKUP(C123,'28. Depreciação'!A3:B17,2,0),0)</f>
        <v>0</v>
      </c>
      <c r="D125" s="66">
        <f>E122</f>
        <v>0</v>
      </c>
      <c r="E125" s="66">
        <f>C125*D125/100</f>
        <v>0</v>
      </c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10" t="s">
        <v>99</v>
      </c>
      <c r="B126" s="111" t="s">
        <v>35</v>
      </c>
      <c r="C126" s="111">
        <f>C123*12</f>
        <v>0</v>
      </c>
      <c r="D126" s="112">
        <f>IF(C124&lt;=C123,E125,0)</f>
        <v>0</v>
      </c>
      <c r="E126" s="112">
        <f>IFERROR(D126/C126,0)</f>
        <v>0</v>
      </c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hidden="1" customHeight="1" x14ac:dyDescent="0.2">
      <c r="A127" s="63" t="s">
        <v>100</v>
      </c>
      <c r="B127" s="64" t="s">
        <v>68</v>
      </c>
      <c r="C127" s="64">
        <f>C122</f>
        <v>1</v>
      </c>
      <c r="D127" s="113">
        <v>0</v>
      </c>
      <c r="E127" s="65">
        <f>C127*D127</f>
        <v>0</v>
      </c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hidden="1" customHeight="1" x14ac:dyDescent="0.2">
      <c r="A128" s="67" t="s">
        <v>95</v>
      </c>
      <c r="B128" s="68" t="s">
        <v>96</v>
      </c>
      <c r="C128" s="76">
        <v>16</v>
      </c>
      <c r="D128" s="66"/>
      <c r="E128" s="66"/>
      <c r="F128" s="3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hidden="1" customHeight="1" x14ac:dyDescent="0.2">
      <c r="A129" s="67" t="s">
        <v>101</v>
      </c>
      <c r="B129" s="68" t="s">
        <v>96</v>
      </c>
      <c r="C129" s="76">
        <v>16</v>
      </c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hidden="1" customHeight="1" x14ac:dyDescent="0.2">
      <c r="A130" s="67" t="s">
        <v>98</v>
      </c>
      <c r="B130" s="68" t="s">
        <v>14</v>
      </c>
      <c r="C130" s="114">
        <f>IFERROR(VLOOKUP(C128,'28. Depreciação'!A3:B17,2,0),0)</f>
        <v>0</v>
      </c>
      <c r="D130" s="66">
        <f>E127</f>
        <v>0</v>
      </c>
      <c r="E130" s="66">
        <f>C130*D130/100</f>
        <v>0</v>
      </c>
      <c r="F130" s="3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hidden="1" customHeight="1" x14ac:dyDescent="0.2">
      <c r="A131" s="115" t="s">
        <v>102</v>
      </c>
      <c r="B131" s="116" t="s">
        <v>35</v>
      </c>
      <c r="C131" s="116">
        <f>C128*12</f>
        <v>192</v>
      </c>
      <c r="D131" s="117">
        <f>IF(C129&lt;=C128,E130,0)</f>
        <v>0</v>
      </c>
      <c r="E131" s="117">
        <f>IFERROR(D131/C131,0)</f>
        <v>0</v>
      </c>
      <c r="F131" s="3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71" t="s">
        <v>103</v>
      </c>
      <c r="B132" s="72"/>
      <c r="C132" s="72"/>
      <c r="D132" s="73"/>
      <c r="E132" s="74">
        <f>E126+E131</f>
        <v>0</v>
      </c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115" t="s">
        <v>104</v>
      </c>
      <c r="B133" s="116" t="s">
        <v>68</v>
      </c>
      <c r="C133" s="76">
        <v>1</v>
      </c>
      <c r="D133" s="117">
        <f>E132</f>
        <v>0</v>
      </c>
      <c r="E133" s="74">
        <f>C133*D133</f>
        <v>0</v>
      </c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118"/>
      <c r="B134" s="118"/>
      <c r="C134" s="118"/>
      <c r="D134" s="77" t="s">
        <v>59</v>
      </c>
      <c r="E134" s="78">
        <f>B47</f>
        <v>1</v>
      </c>
      <c r="F134" s="105">
        <f>E133*E134</f>
        <v>0</v>
      </c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1.25" customHeight="1" x14ac:dyDescent="0.2">
      <c r="A135" s="2"/>
      <c r="B135" s="2"/>
      <c r="C135" s="2"/>
      <c r="D135" s="3"/>
      <c r="E135" s="3"/>
      <c r="F135" s="3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106" t="s">
        <v>16</v>
      </c>
      <c r="B136" s="2"/>
      <c r="C136" s="2"/>
      <c r="D136" s="3"/>
      <c r="E136" s="3"/>
      <c r="F136" s="3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119" t="s">
        <v>29</v>
      </c>
      <c r="B137" s="120" t="s">
        <v>30</v>
      </c>
      <c r="C137" s="120" t="s">
        <v>20</v>
      </c>
      <c r="D137" s="61" t="s">
        <v>31</v>
      </c>
      <c r="E137" s="121" t="s">
        <v>32</v>
      </c>
      <c r="F137" s="62" t="s">
        <v>33</v>
      </c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67" t="s">
        <v>105</v>
      </c>
      <c r="B138" s="68" t="s">
        <v>68</v>
      </c>
      <c r="C138" s="64">
        <v>1</v>
      </c>
      <c r="D138" s="66">
        <f>D122</f>
        <v>0</v>
      </c>
      <c r="E138" s="66">
        <f>C138*D138</f>
        <v>0</v>
      </c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67" t="s">
        <v>106</v>
      </c>
      <c r="B139" s="68" t="s">
        <v>14</v>
      </c>
      <c r="C139" s="107"/>
      <c r="D139" s="66"/>
      <c r="E139" s="66"/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67" t="s">
        <v>107</v>
      </c>
      <c r="B140" s="68" t="s">
        <v>50</v>
      </c>
      <c r="C140" s="66">
        <f>IFERROR(IF(C124&lt;=C123,E122-(C125/(100*C123)*C124)*E122,E122-E125),0)*0.35</f>
        <v>0</v>
      </c>
      <c r="D140" s="66"/>
      <c r="E140" s="66"/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67" t="s">
        <v>108</v>
      </c>
      <c r="B141" s="68" t="s">
        <v>50</v>
      </c>
      <c r="C141" s="66">
        <f>IFERROR(IF(C124&gt;=C123,C140,((((C140)-(E122-E125))*(((C123-C124)+1)/(2*(C123-C124))))+(E122-E125))),0)</f>
        <v>0</v>
      </c>
      <c r="D141" s="66"/>
      <c r="E141" s="66"/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110" t="s">
        <v>109</v>
      </c>
      <c r="B142" s="111" t="s">
        <v>50</v>
      </c>
      <c r="C142" s="111"/>
      <c r="D142" s="112">
        <f>C139*C141/12/100</f>
        <v>0</v>
      </c>
      <c r="E142" s="112">
        <f>D142</f>
        <v>0</v>
      </c>
      <c r="F142" s="108"/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hidden="1" customHeight="1" x14ac:dyDescent="0.2">
      <c r="A143" s="63" t="s">
        <v>100</v>
      </c>
      <c r="B143" s="64" t="s">
        <v>68</v>
      </c>
      <c r="C143" s="64">
        <f>C127</f>
        <v>1</v>
      </c>
      <c r="D143" s="65">
        <f>D127</f>
        <v>0</v>
      </c>
      <c r="E143" s="65">
        <f>C143*D143</f>
        <v>0</v>
      </c>
      <c r="F143" s="108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hidden="1" customHeight="1" x14ac:dyDescent="0.2">
      <c r="A144" s="67" t="s">
        <v>106</v>
      </c>
      <c r="B144" s="68" t="s">
        <v>14</v>
      </c>
      <c r="C144" s="68">
        <f>C139</f>
        <v>0</v>
      </c>
      <c r="D144" s="66"/>
      <c r="E144" s="66"/>
      <c r="F144" s="108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hidden="1" customHeight="1" x14ac:dyDescent="0.2">
      <c r="A145" s="67" t="s">
        <v>110</v>
      </c>
      <c r="B145" s="68" t="s">
        <v>50</v>
      </c>
      <c r="C145" s="66">
        <f>IFERROR(IF(C129&lt;=C128,E127-(C130/(100*C128)*C129)*E127,E127-E130),0)*0.35</f>
        <v>0</v>
      </c>
      <c r="D145" s="66"/>
      <c r="E145" s="66"/>
      <c r="F145" s="108"/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hidden="1" customHeight="1" x14ac:dyDescent="0.2">
      <c r="A146" s="67" t="s">
        <v>111</v>
      </c>
      <c r="B146" s="68" t="s">
        <v>50</v>
      </c>
      <c r="C146" s="66">
        <f>IFERROR(IF(C129&gt;=C128,C145,((((C145)-(E127-E130))*(((C128-C129)+1)/(2*(C128-C129))))+(E127-E130))),0)</f>
        <v>0</v>
      </c>
      <c r="D146" s="66"/>
      <c r="E146" s="66"/>
      <c r="F146" s="108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hidden="1" customHeight="1" x14ac:dyDescent="0.2">
      <c r="A147" s="115" t="s">
        <v>112</v>
      </c>
      <c r="B147" s="116" t="s">
        <v>50</v>
      </c>
      <c r="C147" s="116"/>
      <c r="D147" s="117">
        <f>C144*C146/12/100</f>
        <v>0</v>
      </c>
      <c r="E147" s="117">
        <f>D147</f>
        <v>0</v>
      </c>
      <c r="F147" s="108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8.25" customHeight="1" x14ac:dyDescent="0.2">
      <c r="A148" s="71"/>
      <c r="B148" s="116"/>
      <c r="C148" s="116"/>
      <c r="D148" s="123"/>
      <c r="E148" s="74"/>
      <c r="F148" s="108"/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hidden="1" customHeight="1" x14ac:dyDescent="0.2">
      <c r="A149" s="71" t="s">
        <v>113</v>
      </c>
      <c r="B149" s="116" t="s">
        <v>68</v>
      </c>
      <c r="C149" s="68">
        <f>C133</f>
        <v>1</v>
      </c>
      <c r="D149" s="123">
        <f>E142</f>
        <v>0</v>
      </c>
      <c r="E149" s="74">
        <f>C149*D149</f>
        <v>0</v>
      </c>
      <c r="F149" s="108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hidden="1" customHeight="1" x14ac:dyDescent="0.2">
      <c r="A150" s="71" t="s">
        <v>114</v>
      </c>
      <c r="B150" s="116" t="s">
        <v>68</v>
      </c>
      <c r="C150" s="68">
        <v>1</v>
      </c>
      <c r="D150" s="123">
        <f>E147</f>
        <v>0</v>
      </c>
      <c r="E150" s="74">
        <f>C150*D150</f>
        <v>0</v>
      </c>
      <c r="F150" s="108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115</v>
      </c>
      <c r="B151" s="116" t="s">
        <v>68</v>
      </c>
      <c r="C151" s="68">
        <v>1</v>
      </c>
      <c r="D151" s="117">
        <f>E149+E150</f>
        <v>0</v>
      </c>
      <c r="E151" s="74">
        <f>C151*D151</f>
        <v>0</v>
      </c>
      <c r="F151" s="108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124"/>
      <c r="D152" s="77" t="s">
        <v>59</v>
      </c>
      <c r="E152" s="78">
        <f>E134</f>
        <v>1</v>
      </c>
      <c r="F152" s="105">
        <f>E151*E152</f>
        <v>0</v>
      </c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1.25" customHeight="1" x14ac:dyDescent="0.2">
      <c r="A153" s="2"/>
      <c r="B153" s="2"/>
      <c r="C153" s="2"/>
      <c r="D153" s="3"/>
      <c r="E153" s="3"/>
      <c r="F153" s="3"/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 t="s">
        <v>116</v>
      </c>
      <c r="B154" s="2"/>
      <c r="C154" s="2"/>
      <c r="D154" s="3"/>
      <c r="E154" s="3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59" t="s">
        <v>29</v>
      </c>
      <c r="B155" s="60" t="s">
        <v>30</v>
      </c>
      <c r="C155" s="60" t="s">
        <v>20</v>
      </c>
      <c r="D155" s="61" t="s">
        <v>31</v>
      </c>
      <c r="E155" s="61" t="s">
        <v>32</v>
      </c>
      <c r="F155" s="62" t="s">
        <v>33</v>
      </c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hidden="1" customHeight="1" x14ac:dyDescent="0.2">
      <c r="A156" s="63" t="s">
        <v>166</v>
      </c>
      <c r="B156" s="64" t="s">
        <v>68</v>
      </c>
      <c r="C156" s="65">
        <f>C133</f>
        <v>1</v>
      </c>
      <c r="D156" s="65">
        <v>0</v>
      </c>
      <c r="E156" s="65">
        <f>C156*D156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hidden="1" customHeight="1" x14ac:dyDescent="0.2">
      <c r="A157" s="67" t="s">
        <v>117</v>
      </c>
      <c r="B157" s="68" t="s">
        <v>68</v>
      </c>
      <c r="C157" s="65">
        <f>C133</f>
        <v>1</v>
      </c>
      <c r="D157" s="86">
        <v>0</v>
      </c>
      <c r="E157" s="66">
        <f>C157*D157</f>
        <v>0</v>
      </c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67" t="s">
        <v>117</v>
      </c>
      <c r="B158" s="68" t="s">
        <v>68</v>
      </c>
      <c r="C158" s="65">
        <v>1</v>
      </c>
      <c r="D158" s="125">
        <f>4.5%*D122</f>
        <v>0</v>
      </c>
      <c r="E158" s="66">
        <f>C158*D158</f>
        <v>0</v>
      </c>
      <c r="F158" s="3"/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115" t="s">
        <v>118</v>
      </c>
      <c r="B159" s="116" t="s">
        <v>35</v>
      </c>
      <c r="C159" s="116">
        <v>12</v>
      </c>
      <c r="D159" s="117">
        <f>SUM(E156:E158)</f>
        <v>0</v>
      </c>
      <c r="E159" s="117">
        <f>D159/C159</f>
        <v>0</v>
      </c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77" t="s">
        <v>59</v>
      </c>
      <c r="E160" s="78">
        <f>E152</f>
        <v>1</v>
      </c>
      <c r="F160" s="79">
        <f>E159*E160</f>
        <v>0</v>
      </c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1.25" customHeight="1" x14ac:dyDescent="0.2">
      <c r="A161" s="2"/>
      <c r="B161" s="2"/>
      <c r="C161" s="2"/>
      <c r="D161" s="3"/>
      <c r="E161" s="3"/>
      <c r="F161" s="3"/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 t="s">
        <v>168</v>
      </c>
      <c r="B162" s="126"/>
      <c r="C162" s="2"/>
      <c r="D162" s="3"/>
      <c r="E162" s="3"/>
      <c r="F162" s="3"/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126"/>
      <c r="C163" s="2"/>
      <c r="D163" s="3"/>
      <c r="E163" s="3"/>
      <c r="F163" s="3"/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115" t="s">
        <v>120</v>
      </c>
      <c r="B164" s="127">
        <v>176</v>
      </c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126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59" t="s">
        <v>29</v>
      </c>
      <c r="B166" s="60" t="s">
        <v>30</v>
      </c>
      <c r="C166" s="60" t="s">
        <v>121</v>
      </c>
      <c r="D166" s="61" t="s">
        <v>31</v>
      </c>
      <c r="E166" s="61" t="s">
        <v>32</v>
      </c>
      <c r="F166" s="62" t="s">
        <v>33</v>
      </c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63" t="s">
        <v>122</v>
      </c>
      <c r="B167" s="64" t="s">
        <v>123</v>
      </c>
      <c r="C167" s="128"/>
      <c r="D167" s="129"/>
      <c r="E167" s="65"/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63" t="s">
        <v>124</v>
      </c>
      <c r="B168" s="64" t="s">
        <v>123</v>
      </c>
      <c r="C168" s="100"/>
      <c r="D168" s="129"/>
      <c r="E168" s="65"/>
      <c r="F168" s="3"/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67" t="s">
        <v>125</v>
      </c>
      <c r="B169" s="68" t="s">
        <v>126</v>
      </c>
      <c r="C169" s="66">
        <f>B164</f>
        <v>176</v>
      </c>
      <c r="D169" s="130">
        <f>(C167*D167)+(C168*D168)</f>
        <v>0</v>
      </c>
      <c r="E169" s="66">
        <f>IFERROR(C169*D169,"-")</f>
        <v>0</v>
      </c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115" t="s">
        <v>127</v>
      </c>
      <c r="B170" s="116"/>
      <c r="C170" s="131"/>
      <c r="D170" s="132"/>
      <c r="E170" s="66"/>
      <c r="F170" s="3"/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3"/>
      <c r="E171" s="3"/>
      <c r="F171" s="105">
        <f>SUM(E167:E169)</f>
        <v>0</v>
      </c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1.25" customHeight="1" x14ac:dyDescent="0.2">
      <c r="A172" s="2"/>
      <c r="B172" s="2"/>
      <c r="C172" s="2"/>
      <c r="D172" s="3"/>
      <c r="E172" s="3"/>
      <c r="F172" s="3"/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 t="s">
        <v>128</v>
      </c>
      <c r="B173" s="2"/>
      <c r="C173" s="2"/>
      <c r="D173" s="3"/>
      <c r="E173" s="3"/>
      <c r="F173" s="3"/>
      <c r="G173" s="3"/>
      <c r="H173" s="2"/>
      <c r="I173" s="109"/>
      <c r="J173" s="109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59" t="s">
        <v>29</v>
      </c>
      <c r="B174" s="60" t="s">
        <v>30</v>
      </c>
      <c r="C174" s="60" t="s">
        <v>20</v>
      </c>
      <c r="D174" s="61" t="s">
        <v>31</v>
      </c>
      <c r="E174" s="61" t="s">
        <v>32</v>
      </c>
      <c r="F174" s="62" t="s">
        <v>33</v>
      </c>
      <c r="G174" s="3"/>
      <c r="H174" s="2"/>
      <c r="I174" s="109"/>
      <c r="J174" s="109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63" t="s">
        <v>169</v>
      </c>
      <c r="B175" s="64" t="s">
        <v>130</v>
      </c>
      <c r="C175" s="66">
        <f>C169</f>
        <v>176</v>
      </c>
      <c r="D175" s="100"/>
      <c r="E175" s="65">
        <f>C175*D175</f>
        <v>0</v>
      </c>
      <c r="F175" s="3"/>
      <c r="G175" s="3"/>
      <c r="H175" s="2"/>
      <c r="I175" s="109"/>
      <c r="J175" s="109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3"/>
      <c r="E176" s="3"/>
      <c r="F176" s="105">
        <f>E175</f>
        <v>0</v>
      </c>
      <c r="G176" s="3"/>
      <c r="H176" s="2"/>
      <c r="I176" s="109"/>
      <c r="J176" s="109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1.25" customHeight="1" x14ac:dyDescent="0.2">
      <c r="A177" s="2"/>
      <c r="B177" s="2"/>
      <c r="C177" s="2"/>
      <c r="D177" s="3"/>
      <c r="E177" s="3"/>
      <c r="F177" s="3"/>
      <c r="G177" s="3"/>
      <c r="H177" s="2"/>
      <c r="I177" s="109"/>
      <c r="J177" s="109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hidden="1" customHeight="1" x14ac:dyDescent="0.2">
      <c r="A178" s="2" t="s">
        <v>131</v>
      </c>
      <c r="B178" s="2"/>
      <c r="C178" s="2"/>
      <c r="D178" s="3"/>
      <c r="E178" s="3"/>
      <c r="F178" s="3"/>
      <c r="G178" s="3"/>
      <c r="H178" s="2"/>
      <c r="I178" s="109"/>
      <c r="J178" s="109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hidden="1" customHeight="1" x14ac:dyDescent="0.2">
      <c r="A179" s="59" t="s">
        <v>29</v>
      </c>
      <c r="B179" s="60" t="s">
        <v>30</v>
      </c>
      <c r="C179" s="60" t="s">
        <v>20</v>
      </c>
      <c r="D179" s="61" t="s">
        <v>31</v>
      </c>
      <c r="E179" s="61" t="s">
        <v>32</v>
      </c>
      <c r="F179" s="62" t="s">
        <v>33</v>
      </c>
      <c r="G179" s="3"/>
      <c r="H179" s="2"/>
      <c r="I179" s="109"/>
      <c r="J179" s="109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63" t="s">
        <v>132</v>
      </c>
      <c r="B180" s="64" t="s">
        <v>68</v>
      </c>
      <c r="C180" s="133">
        <v>0</v>
      </c>
      <c r="D180" s="113">
        <v>6000</v>
      </c>
      <c r="E180" s="65">
        <f>C180*D180</f>
        <v>0</v>
      </c>
      <c r="F180" s="3"/>
      <c r="G180" s="3"/>
      <c r="H180" s="2"/>
      <c r="I180" s="109"/>
      <c r="J180" s="109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63" t="s">
        <v>133</v>
      </c>
      <c r="B181" s="64" t="s">
        <v>68</v>
      </c>
      <c r="C181" s="133">
        <v>2</v>
      </c>
      <c r="D181" s="65"/>
      <c r="E181" s="65"/>
      <c r="F181" s="3"/>
      <c r="G181" s="3"/>
      <c r="H181" s="2"/>
      <c r="I181" s="109"/>
      <c r="J181" s="109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3" t="s">
        <v>134</v>
      </c>
      <c r="B182" s="64" t="s">
        <v>68</v>
      </c>
      <c r="C182" s="65">
        <f>C180*C181</f>
        <v>0</v>
      </c>
      <c r="D182" s="113">
        <v>3000</v>
      </c>
      <c r="E182" s="65">
        <f>C182*D182</f>
        <v>0</v>
      </c>
      <c r="F182" s="3"/>
      <c r="G182" s="3"/>
      <c r="H182" s="2"/>
      <c r="I182" s="109"/>
      <c r="J182" s="109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7" t="s">
        <v>135</v>
      </c>
      <c r="B183" s="68" t="s">
        <v>136</v>
      </c>
      <c r="C183" s="134">
        <v>10000</v>
      </c>
      <c r="D183" s="66">
        <f>E180+E182</f>
        <v>0</v>
      </c>
      <c r="E183" s="66">
        <f>IFERROR(D183/C183,"-")</f>
        <v>0</v>
      </c>
      <c r="F183" s="3"/>
      <c r="G183" s="3"/>
      <c r="H183" s="2"/>
      <c r="I183" s="109"/>
      <c r="J183" s="109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67" t="s">
        <v>137</v>
      </c>
      <c r="B184" s="68" t="s">
        <v>138</v>
      </c>
      <c r="C184" s="66">
        <f>B164</f>
        <v>176</v>
      </c>
      <c r="D184" s="66">
        <f>E183</f>
        <v>0</v>
      </c>
      <c r="E184" s="66">
        <f>IFERROR(C184*D184,0)</f>
        <v>0</v>
      </c>
      <c r="F184" s="3"/>
      <c r="G184" s="3"/>
      <c r="H184" s="2"/>
      <c r="I184" s="109"/>
      <c r="J184" s="109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hidden="1" customHeight="1" x14ac:dyDescent="0.2">
      <c r="A185" s="2"/>
      <c r="B185" s="2"/>
      <c r="C185" s="2"/>
      <c r="D185" s="3"/>
      <c r="E185" s="3"/>
      <c r="F185" s="105">
        <f>E184</f>
        <v>0</v>
      </c>
      <c r="G185" s="3"/>
      <c r="H185" s="2"/>
      <c r="I185" s="109"/>
      <c r="J185" s="109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1.25" customHeight="1" x14ac:dyDescent="0.2">
      <c r="A186" s="2"/>
      <c r="B186" s="2"/>
      <c r="C186" s="2"/>
      <c r="D186" s="3"/>
      <c r="E186" s="3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95" t="s">
        <v>139</v>
      </c>
      <c r="B187" s="96"/>
      <c r="C187" s="96"/>
      <c r="D187" s="36"/>
      <c r="E187" s="97"/>
      <c r="F187" s="105">
        <f>+SUM(F122:F186)</f>
        <v>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1.25" customHeight="1" x14ac:dyDescent="0.2">
      <c r="A188" s="2"/>
      <c r="B188" s="2"/>
      <c r="C188" s="2"/>
      <c r="D188" s="3"/>
      <c r="E188" s="3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hidden="1" customHeight="1" x14ac:dyDescent="0.2">
      <c r="A189" s="23" t="s">
        <v>140</v>
      </c>
      <c r="B189" s="23"/>
      <c r="C189" s="23"/>
      <c r="D189" s="22"/>
      <c r="E189" s="22"/>
      <c r="F189" s="73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1.25" hidden="1" customHeight="1" x14ac:dyDescent="0.2">
      <c r="A190" s="2"/>
      <c r="B190" s="2"/>
      <c r="C190" s="2"/>
      <c r="D190" s="3"/>
      <c r="E190" s="3"/>
      <c r="F190" s="3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hidden="1" customHeight="1" x14ac:dyDescent="0.2">
      <c r="A191" s="59" t="s">
        <v>29</v>
      </c>
      <c r="B191" s="60" t="s">
        <v>30</v>
      </c>
      <c r="C191" s="60" t="s">
        <v>20</v>
      </c>
      <c r="D191" s="61" t="s">
        <v>31</v>
      </c>
      <c r="E191" s="61" t="s">
        <v>32</v>
      </c>
      <c r="F191" s="62" t="s">
        <v>33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hidden="1" customHeight="1" x14ac:dyDescent="0.2">
      <c r="A192" s="67" t="s">
        <v>141</v>
      </c>
      <c r="B192" s="68" t="s">
        <v>68</v>
      </c>
      <c r="C192" s="135">
        <v>0</v>
      </c>
      <c r="D192" s="113">
        <v>50</v>
      </c>
      <c r="E192" s="66">
        <f>C192*D192</f>
        <v>0</v>
      </c>
      <c r="F192" s="108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67"/>
      <c r="B193" s="68"/>
      <c r="C193" s="135"/>
      <c r="D193" s="113"/>
      <c r="E193" s="66">
        <f>C193*D193</f>
        <v>0</v>
      </c>
      <c r="F193" s="108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/>
      <c r="B194" s="68"/>
      <c r="C194" s="135"/>
      <c r="D194" s="113"/>
      <c r="E194" s="66">
        <f>C194*D194</f>
        <v>0</v>
      </c>
      <c r="F194" s="108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/>
      <c r="B195" s="68"/>
      <c r="C195" s="99"/>
      <c r="D195" s="113"/>
      <c r="E195" s="66"/>
      <c r="F195" s="108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67"/>
      <c r="B196" s="68"/>
      <c r="C196" s="66"/>
      <c r="D196" s="86"/>
      <c r="E196" s="66">
        <f>C196*D196</f>
        <v>0</v>
      </c>
      <c r="F196" s="108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hidden="1" customHeight="1" x14ac:dyDescent="0.2">
      <c r="A197" s="67" t="s">
        <v>142</v>
      </c>
      <c r="B197" s="68" t="s">
        <v>143</v>
      </c>
      <c r="C197" s="135"/>
      <c r="D197" s="113"/>
      <c r="E197" s="66">
        <f>C197*D197</f>
        <v>0</v>
      </c>
      <c r="F197" s="108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hidden="1" customHeight="1" x14ac:dyDescent="0.2">
      <c r="A198" s="23"/>
      <c r="B198" s="23"/>
      <c r="C198" s="23"/>
      <c r="D198" s="23"/>
      <c r="E198" s="22"/>
      <c r="F198" s="105">
        <f>SUM(E192:E197)</f>
        <v>0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1.25" hidden="1" customHeight="1" x14ac:dyDescent="0.2">
      <c r="A199" s="2"/>
      <c r="B199" s="2"/>
      <c r="C199" s="2"/>
      <c r="D199" s="3"/>
      <c r="E199" s="3"/>
      <c r="F199" s="3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hidden="1" customHeight="1" x14ac:dyDescent="0.2">
      <c r="A200" s="95" t="s">
        <v>144</v>
      </c>
      <c r="B200" s="96"/>
      <c r="C200" s="96"/>
      <c r="D200" s="36"/>
      <c r="E200" s="97"/>
      <c r="F200" s="105">
        <f>+F198</f>
        <v>0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1.25" hidden="1" customHeight="1" x14ac:dyDescent="0.2">
      <c r="A201" s="2"/>
      <c r="B201" s="2"/>
      <c r="C201" s="2"/>
      <c r="D201" s="3"/>
      <c r="E201" s="3"/>
      <c r="F201" s="3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hidden="1" customHeight="1" x14ac:dyDescent="0.2">
      <c r="A202" s="23" t="s">
        <v>145</v>
      </c>
      <c r="B202" s="23"/>
      <c r="C202" s="23"/>
      <c r="D202" s="22"/>
      <c r="E202" s="22"/>
      <c r="F202" s="73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1.25" hidden="1" customHeight="1" x14ac:dyDescent="0.2">
      <c r="A203" s="2"/>
      <c r="B203" s="2"/>
      <c r="C203" s="2"/>
      <c r="D203" s="3"/>
      <c r="E203" s="3"/>
      <c r="F203" s="3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hidden="1" customHeight="1" x14ac:dyDescent="0.2">
      <c r="A204" s="59" t="s">
        <v>29</v>
      </c>
      <c r="B204" s="60" t="s">
        <v>30</v>
      </c>
      <c r="C204" s="60" t="s">
        <v>20</v>
      </c>
      <c r="D204" s="61" t="s">
        <v>31</v>
      </c>
      <c r="E204" s="61" t="s">
        <v>32</v>
      </c>
      <c r="F204" s="62" t="s">
        <v>33</v>
      </c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hidden="1" customHeight="1" x14ac:dyDescent="0.2">
      <c r="A205" s="67" t="s">
        <v>146</v>
      </c>
      <c r="B205" s="136" t="s">
        <v>143</v>
      </c>
      <c r="C205" s="89">
        <v>0</v>
      </c>
      <c r="D205" s="86">
        <v>600</v>
      </c>
      <c r="E205" s="66">
        <f>+D205*C205</f>
        <v>0</v>
      </c>
      <c r="F205" s="108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hidden="1" customHeight="1" x14ac:dyDescent="0.2">
      <c r="A206" s="67" t="s">
        <v>147</v>
      </c>
      <c r="B206" s="136" t="s">
        <v>35</v>
      </c>
      <c r="C206" s="68">
        <v>60</v>
      </c>
      <c r="D206" s="137">
        <f>SUM(E205)</f>
        <v>0</v>
      </c>
      <c r="E206" s="137">
        <f>+D206/C206</f>
        <v>0</v>
      </c>
      <c r="F206" s="108"/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hidden="1" customHeight="1" x14ac:dyDescent="0.2">
      <c r="A207" s="67" t="s">
        <v>148</v>
      </c>
      <c r="B207" s="136" t="s">
        <v>35</v>
      </c>
      <c r="C207" s="68">
        <v>1</v>
      </c>
      <c r="D207" s="86">
        <v>100</v>
      </c>
      <c r="E207" s="66">
        <f>C207*D207</f>
        <v>100</v>
      </c>
      <c r="F207" s="108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hidden="1" customHeight="1" x14ac:dyDescent="0.2">
      <c r="A208" s="67" t="s">
        <v>148</v>
      </c>
      <c r="B208" s="136" t="s">
        <v>149</v>
      </c>
      <c r="C208" s="68">
        <v>0</v>
      </c>
      <c r="D208" s="137">
        <f>+E207</f>
        <v>100</v>
      </c>
      <c r="E208" s="137">
        <f>C208*D208</f>
        <v>0</v>
      </c>
      <c r="F208" s="108"/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hidden="1" customHeight="1" x14ac:dyDescent="0.2">
      <c r="A209" s="88"/>
      <c r="B209" s="88"/>
      <c r="C209" s="2"/>
      <c r="D209" s="77" t="s">
        <v>59</v>
      </c>
      <c r="E209" s="78">
        <f>E152</f>
        <v>1</v>
      </c>
      <c r="F209" s="105">
        <f>(E208+E206)*E209</f>
        <v>0</v>
      </c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1.25" hidden="1" customHeight="1" x14ac:dyDescent="0.2">
      <c r="A210" s="2"/>
      <c r="B210" s="2"/>
      <c r="C210" s="2"/>
      <c r="D210" s="3"/>
      <c r="E210" s="3"/>
      <c r="F210" s="3"/>
      <c r="G210" s="138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  <c r="Y210" s="139"/>
      <c r="Z210" s="139"/>
    </row>
    <row r="211" spans="1:26" ht="12.75" hidden="1" customHeight="1" x14ac:dyDescent="0.2">
      <c r="A211" s="95" t="s">
        <v>150</v>
      </c>
      <c r="B211" s="96"/>
      <c r="C211" s="96"/>
      <c r="D211" s="36"/>
      <c r="E211" s="97"/>
      <c r="F211" s="105">
        <f>+F209</f>
        <v>0</v>
      </c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1.25" customHeight="1" x14ac:dyDescent="0.2">
      <c r="A212" s="2"/>
      <c r="B212" s="2"/>
      <c r="C212" s="2"/>
      <c r="D212" s="3"/>
      <c r="E212" s="3"/>
      <c r="F212" s="3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7.25" customHeight="1" x14ac:dyDescent="0.2">
      <c r="A213" s="95" t="s">
        <v>151</v>
      </c>
      <c r="B213" s="102"/>
      <c r="C213" s="102"/>
      <c r="D213" s="103"/>
      <c r="E213" s="104"/>
      <c r="F213" s="85">
        <f>+F93+F114+F187+F200+F211</f>
        <v>0</v>
      </c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1.25" customHeight="1" x14ac:dyDescent="0.2">
      <c r="A214" s="2"/>
      <c r="B214" s="2"/>
      <c r="C214" s="2"/>
      <c r="D214" s="3"/>
      <c r="E214" s="3"/>
      <c r="F214" s="3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3" t="s">
        <v>152</v>
      </c>
      <c r="B215" s="2"/>
      <c r="C215" s="2"/>
      <c r="D215" s="3"/>
      <c r="E215" s="3"/>
      <c r="F215" s="3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1.25" customHeight="1" x14ac:dyDescent="0.2">
      <c r="A216" s="2"/>
      <c r="B216" s="2"/>
      <c r="C216" s="2"/>
      <c r="D216" s="3"/>
      <c r="E216" s="3"/>
      <c r="F216" s="3"/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59" t="s">
        <v>29</v>
      </c>
      <c r="B217" s="60" t="s">
        <v>30</v>
      </c>
      <c r="C217" s="60" t="s">
        <v>20</v>
      </c>
      <c r="D217" s="61" t="s">
        <v>31</v>
      </c>
      <c r="E217" s="61" t="s">
        <v>32</v>
      </c>
      <c r="F217" s="62" t="s">
        <v>33</v>
      </c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63" t="s">
        <v>153</v>
      </c>
      <c r="B218" s="64" t="s">
        <v>14</v>
      </c>
      <c r="C218" s="75">
        <f>'26.BDI'!C21*100</f>
        <v>18.96</v>
      </c>
      <c r="D218" s="65">
        <f>+F213</f>
        <v>0</v>
      </c>
      <c r="E218" s="65">
        <f>C218*D218/100</f>
        <v>0</v>
      </c>
      <c r="F218" s="3"/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3"/>
      <c r="E219" s="3"/>
      <c r="F219" s="105">
        <f>+E218</f>
        <v>0</v>
      </c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1.25" customHeight="1" x14ac:dyDescent="0.2">
      <c r="A220" s="2"/>
      <c r="B220" s="2"/>
      <c r="C220" s="2"/>
      <c r="D220" s="3"/>
      <c r="E220" s="3"/>
      <c r="F220" s="3"/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95" t="s">
        <v>154</v>
      </c>
      <c r="B221" s="102"/>
      <c r="C221" s="102"/>
      <c r="D221" s="103"/>
      <c r="E221" s="104"/>
      <c r="F221" s="85">
        <f>F219</f>
        <v>0</v>
      </c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3"/>
      <c r="B222" s="23"/>
      <c r="C222" s="23"/>
      <c r="D222" s="22"/>
      <c r="E222" s="22"/>
      <c r="F222" s="73"/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1.25" customHeight="1" x14ac:dyDescent="0.2">
      <c r="A223" s="2"/>
      <c r="B223" s="2"/>
      <c r="C223" s="2"/>
      <c r="D223" s="3"/>
      <c r="E223" s="3"/>
      <c r="F223" s="3"/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.75" customHeight="1" x14ac:dyDescent="0.2">
      <c r="A224" s="95" t="s">
        <v>155</v>
      </c>
      <c r="B224" s="102"/>
      <c r="C224" s="102"/>
      <c r="D224" s="103"/>
      <c r="E224" s="104"/>
      <c r="F224" s="85">
        <f>F213+F221</f>
        <v>0</v>
      </c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" customHeight="1" x14ac:dyDescent="0.2">
      <c r="A225" s="1"/>
      <c r="B225" s="1"/>
      <c r="C225" s="1"/>
      <c r="D225" s="140"/>
      <c r="E225" s="140"/>
      <c r="F225" s="140"/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10"/>
      <c r="B226" s="10"/>
      <c r="C226" s="10"/>
      <c r="D226" s="9"/>
      <c r="E226" s="9"/>
      <c r="F226" s="3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141" t="s">
        <v>156</v>
      </c>
      <c r="B227" s="40"/>
      <c r="C227" s="40"/>
      <c r="D227" s="142">
        <v>176</v>
      </c>
      <c r="E227" s="143" t="s">
        <v>157</v>
      </c>
      <c r="F227" s="3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3"/>
      <c r="E228" s="3"/>
      <c r="F228" s="3"/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2">
      <c r="A229" s="95" t="s">
        <v>158</v>
      </c>
      <c r="B229" s="96"/>
      <c r="C229" s="96"/>
      <c r="D229" s="36"/>
      <c r="E229" s="144" t="s">
        <v>159</v>
      </c>
      <c r="F229" s="145">
        <f>F224/D227</f>
        <v>0</v>
      </c>
      <c r="G229" s="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" customHeight="1" x14ac:dyDescent="0.2"/>
    <row r="231" spans="1:26" ht="13.5" customHeight="1" x14ac:dyDescent="0.2"/>
    <row r="232" spans="1:26" ht="9.75" customHeight="1" x14ac:dyDescent="0.2"/>
    <row r="233" spans="1:26" ht="9.75" customHeight="1" x14ac:dyDescent="0.2"/>
    <row r="234" spans="1:26" ht="12.75" customHeight="1" x14ac:dyDescent="0.2"/>
    <row r="235" spans="1:26" ht="12.75" customHeight="1" x14ac:dyDescent="0.2"/>
    <row r="236" spans="1:26" ht="12.75" customHeight="1" x14ac:dyDescent="0.2"/>
    <row r="237" spans="1:26" ht="12.75" customHeight="1" x14ac:dyDescent="0.2"/>
    <row r="238" spans="1:26" ht="12.75" customHeight="1" x14ac:dyDescent="0.2"/>
    <row r="239" spans="1:26" ht="12.75" customHeight="1" x14ac:dyDescent="0.2"/>
    <row r="240" spans="1:26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9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7">
    <mergeCell ref="A37:D37"/>
    <mergeCell ref="A43:D43"/>
    <mergeCell ref="A11:F11"/>
    <mergeCell ref="A12:F12"/>
    <mergeCell ref="A14:F14"/>
    <mergeCell ref="A21:C21"/>
    <mergeCell ref="A36:E36"/>
  </mergeCells>
  <hyperlinks>
    <hyperlink ref="A24" location="Google_Sheet_Link_543727741" display="3.1.1. Depreciação" xr:uid="{00000000-0004-0000-0D00-000000000000}"/>
    <hyperlink ref="A25" location="Google_Sheet_Link_759525048" display="3.1.2. Remuneração do Capital" xr:uid="{00000000-0004-0000-0D00-000001000000}"/>
    <hyperlink ref="A120" location="Google_Sheet_Link_543727741" display="3.1.1. Depreciação" xr:uid="{00000000-0004-0000-0D00-000002000000}"/>
    <hyperlink ref="A136" location="Google_Sheet_Link_759525048" display="3.1.2. Remuneração do Capital" xr:uid="{00000000-0004-0000-0D00-000003000000}"/>
  </hyperlinks>
  <pageMargins left="0.905555555555556" right="0.51180555555555496" top="0.74791666666666701" bottom="0.74791666666666701" header="0.51180555555555496" footer="0"/>
  <pageSetup paperSize="9" firstPageNumber="0" fitToHeight="2" orientation="portrait" horizontalDpi="300" verticalDpi="300"/>
  <headerFooter>
    <oddFooter>&amp;R&amp;P de</oddFooter>
  </headerFooter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Z1000"/>
  <sheetViews>
    <sheetView topLeftCell="A11" workbookViewId="0">
      <selection activeCell="A11" sqref="A11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hidden="1" customHeight="1" x14ac:dyDescent="0.2">
      <c r="A1" s="1" t="s">
        <v>0</v>
      </c>
      <c r="B1" s="2"/>
      <c r="C1" s="2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hidden="1" customHeight="1" x14ac:dyDescent="0.2">
      <c r="A2" s="4" t="s">
        <v>1</v>
      </c>
      <c r="B2" s="2"/>
      <c r="C2" s="2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hidden="1" customHeight="1" x14ac:dyDescent="0.2">
      <c r="A3" s="4" t="s">
        <v>2</v>
      </c>
      <c r="B3" s="2"/>
      <c r="C3" s="2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hidden="1" customHeight="1" x14ac:dyDescent="0.2">
      <c r="A4" s="4" t="s">
        <v>3</v>
      </c>
      <c r="B4" s="2"/>
      <c r="C4" s="2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hidden="1" customHeight="1" x14ac:dyDescent="0.2">
      <c r="A5" s="1" t="s">
        <v>4</v>
      </c>
      <c r="B5" s="2"/>
      <c r="C5" s="5"/>
      <c r="D5" s="5"/>
      <c r="E5" s="5"/>
      <c r="F5" s="5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hidden="1" customHeight="1" x14ac:dyDescent="0.2">
      <c r="A6" s="6" t="s">
        <v>5</v>
      </c>
      <c r="B6" s="5"/>
      <c r="C6" s="5"/>
      <c r="D6" s="5"/>
      <c r="E6" s="5"/>
      <c r="F6" s="5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hidden="1" customHeight="1" x14ac:dyDescent="0.2">
      <c r="A7" s="2"/>
      <c r="B7" s="5"/>
      <c r="C7" s="5"/>
      <c r="D7" s="5"/>
      <c r="E7" s="5"/>
      <c r="F7" s="5"/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hidden="1" customHeight="1" x14ac:dyDescent="0.2">
      <c r="A8" s="7" t="s">
        <v>6</v>
      </c>
      <c r="B8" s="5"/>
      <c r="C8" s="5"/>
      <c r="D8" s="5"/>
      <c r="E8" s="5"/>
      <c r="F8" s="5"/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hidden="1" customHeight="1" x14ac:dyDescent="0.2">
      <c r="A9" s="4" t="s">
        <v>7</v>
      </c>
      <c r="B9" s="5"/>
      <c r="C9" s="5"/>
      <c r="D9" s="5"/>
      <c r="E9" s="5"/>
      <c r="F9" s="5"/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hidden="1" customHeight="1" x14ac:dyDescent="0.2">
      <c r="A10" s="2"/>
      <c r="B10" s="5"/>
      <c r="C10" s="5"/>
      <c r="D10" s="3"/>
      <c r="E10" s="3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61" t="s">
        <v>185</v>
      </c>
      <c r="B11" s="261"/>
      <c r="C11" s="261"/>
      <c r="D11" s="261"/>
      <c r="E11" s="261"/>
      <c r="F11" s="261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1.75" customHeight="1" x14ac:dyDescent="0.2">
      <c r="A12" s="262" t="s">
        <v>10</v>
      </c>
      <c r="B12" s="262"/>
      <c r="C12" s="262"/>
      <c r="D12" s="262"/>
      <c r="E12" s="262"/>
      <c r="F12" s="262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0.5" customHeight="1" x14ac:dyDescent="0.2">
      <c r="A13" s="11"/>
      <c r="B13" s="5"/>
      <c r="C13" s="5"/>
      <c r="D13" s="3"/>
      <c r="E13" s="3"/>
      <c r="F13" s="12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263" t="s">
        <v>11</v>
      </c>
      <c r="B14" s="263"/>
      <c r="C14" s="263"/>
      <c r="D14" s="263"/>
      <c r="E14" s="263"/>
      <c r="F14" s="263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13" t="s">
        <v>12</v>
      </c>
      <c r="B15" s="14"/>
      <c r="C15" s="14"/>
      <c r="D15" s="15"/>
      <c r="E15" s="16" t="s">
        <v>13</v>
      </c>
      <c r="F15" s="17" t="s">
        <v>14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18" t="str">
        <f>A49</f>
        <v>1. Mão-de-obra</v>
      </c>
      <c r="B16" s="19"/>
      <c r="C16" s="19"/>
      <c r="D16" s="19"/>
      <c r="E16" s="20">
        <f>+F93</f>
        <v>0</v>
      </c>
      <c r="F16" s="21">
        <f t="shared" ref="F16:F32" si="0">IFERROR(E16/$E$33,0)</f>
        <v>0</v>
      </c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5.75" customHeight="1" x14ac:dyDescent="0.2">
      <c r="A17" s="24" t="str">
        <f>A51</f>
        <v>1.1. Operador</v>
      </c>
      <c r="B17" s="25"/>
      <c r="C17" s="25"/>
      <c r="D17" s="25"/>
      <c r="E17" s="26">
        <f>F70</f>
        <v>0</v>
      </c>
      <c r="F17" s="27">
        <f t="shared" si="0"/>
        <v>0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24" t="str">
        <f>A72</f>
        <v>1.2. Vale Transporte</v>
      </c>
      <c r="B18" s="25"/>
      <c r="C18" s="25"/>
      <c r="D18" s="25"/>
      <c r="E18" s="26">
        <f>F78</f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">
      <c r="A19" s="24" t="str">
        <f>A80</f>
        <v>1.3. Vale-refeição (mensal)</v>
      </c>
      <c r="B19" s="25"/>
      <c r="C19" s="25"/>
      <c r="D19" s="25"/>
      <c r="E19" s="26">
        <f>F85</f>
        <v>0</v>
      </c>
      <c r="F19" s="27">
        <f t="shared" si="0"/>
        <v>0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">
      <c r="A20" s="24" t="str">
        <f>A87</f>
        <v>1.4. Plano de Benefício Social  (Seguro de vida) e (Manutenção e Capacitação Profissional )</v>
      </c>
      <c r="B20" s="25"/>
      <c r="C20" s="25"/>
      <c r="D20" s="25"/>
      <c r="E20" s="26">
        <f>F91</f>
        <v>0</v>
      </c>
      <c r="F20" s="27">
        <f t="shared" si="0"/>
        <v>0</v>
      </c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">
      <c r="A21" s="264" t="str">
        <f>A95</f>
        <v>2. Uniformes e Equipamentos de Proteção Individual</v>
      </c>
      <c r="B21" s="264"/>
      <c r="C21" s="264"/>
      <c r="D21" s="19"/>
      <c r="E21" s="20">
        <f>+F114</f>
        <v>0</v>
      </c>
      <c r="F21" s="21">
        <f t="shared" si="0"/>
        <v>0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A116</f>
        <v xml:space="preserve">3. Veículos e Máquinas </v>
      </c>
      <c r="B22" s="29"/>
      <c r="C22" s="19"/>
      <c r="D22" s="19"/>
      <c r="E22" s="20">
        <f>+F187</f>
        <v>0</v>
      </c>
      <c r="F22" s="21">
        <f t="shared" si="0"/>
        <v>0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0" t="str">
        <f>A118</f>
        <v xml:space="preserve">3.1. Veículo/Máquina </v>
      </c>
      <c r="B23" s="31"/>
      <c r="C23" s="25"/>
      <c r="D23" s="25"/>
      <c r="E23" s="26">
        <f>SUM(E24:E29)</f>
        <v>0</v>
      </c>
      <c r="F23" s="27">
        <f t="shared" si="0"/>
        <v>0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32" t="s">
        <v>15</v>
      </c>
      <c r="B24" s="31"/>
      <c r="C24" s="25"/>
      <c r="D24" s="25"/>
      <c r="E24" s="26">
        <f>F134</f>
        <v>0</v>
      </c>
      <c r="F24" s="27">
        <f t="shared" si="0"/>
        <v>0</v>
      </c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32" t="s">
        <v>16</v>
      </c>
      <c r="B25" s="31"/>
      <c r="C25" s="25"/>
      <c r="D25" s="25"/>
      <c r="E25" s="26">
        <f>F152</f>
        <v>0</v>
      </c>
      <c r="F25" s="27">
        <f t="shared" si="0"/>
        <v>0</v>
      </c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30" t="str">
        <f>A154</f>
        <v>3.1.3. Impostos e Seguros</v>
      </c>
      <c r="B26" s="31"/>
      <c r="C26" s="25"/>
      <c r="D26" s="25"/>
      <c r="E26" s="26">
        <f>F160</f>
        <v>0</v>
      </c>
      <c r="F26" s="27">
        <f t="shared" si="0"/>
        <v>0</v>
      </c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30" t="str">
        <f>A162</f>
        <v>3.1.4. Consumos de óleo diesel</v>
      </c>
      <c r="B27" s="31"/>
      <c r="C27" s="25"/>
      <c r="D27" s="25"/>
      <c r="E27" s="26">
        <f>F171</f>
        <v>0</v>
      </c>
      <c r="F27" s="27">
        <f t="shared" si="0"/>
        <v>0</v>
      </c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30" t="str">
        <f>A173</f>
        <v xml:space="preserve">3.1.5. Manutenção/Consumos </v>
      </c>
      <c r="B28" s="31"/>
      <c r="C28" s="25"/>
      <c r="D28" s="25"/>
      <c r="E28" s="26">
        <f>F176</f>
        <v>0</v>
      </c>
      <c r="F28" s="27">
        <f t="shared" si="0"/>
        <v>0</v>
      </c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hidden="1" customHeight="1" x14ac:dyDescent="0.2">
      <c r="A29" s="30" t="str">
        <f>A178</f>
        <v>3.1.6. Pneus</v>
      </c>
      <c r="B29" s="31"/>
      <c r="C29" s="25"/>
      <c r="D29" s="25"/>
      <c r="E29" s="26">
        <f>F185</f>
        <v>0</v>
      </c>
      <c r="F29" s="27">
        <f t="shared" si="0"/>
        <v>0</v>
      </c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hidden="1" customHeight="1" x14ac:dyDescent="0.2">
      <c r="A30" s="28" t="str">
        <f>A189</f>
        <v xml:space="preserve">4. Ferramentas e materiais </v>
      </c>
      <c r="B30" s="29"/>
      <c r="C30" s="19"/>
      <c r="D30" s="19"/>
      <c r="E30" s="20">
        <f>+F200</f>
        <v>0</v>
      </c>
      <c r="F30" s="21">
        <f t="shared" si="0"/>
        <v>0</v>
      </c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5.75" hidden="1" customHeight="1" x14ac:dyDescent="0.2">
      <c r="A31" s="28" t="str">
        <f>A202</f>
        <v xml:space="preserve">5. Monitoramento da frota  </v>
      </c>
      <c r="B31" s="29"/>
      <c r="C31" s="19"/>
      <c r="D31" s="19"/>
      <c r="E31" s="20">
        <f>+F211</f>
        <v>0</v>
      </c>
      <c r="F31" s="21">
        <f t="shared" si="0"/>
        <v>0</v>
      </c>
      <c r="G31" s="2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5.75" customHeight="1" x14ac:dyDescent="0.2">
      <c r="A32" s="28" t="str">
        <f>A215</f>
        <v>4. Benefícios e Despesas Indiretas - BDI</v>
      </c>
      <c r="B32" s="29"/>
      <c r="C32" s="19"/>
      <c r="D32" s="19"/>
      <c r="E32" s="33">
        <f>+F221</f>
        <v>0</v>
      </c>
      <c r="F32" s="21">
        <f t="shared" si="0"/>
        <v>0</v>
      </c>
      <c r="G32" s="22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5.75" customHeight="1" x14ac:dyDescent="0.2">
      <c r="A33" s="34" t="s">
        <v>17</v>
      </c>
      <c r="B33" s="35"/>
      <c r="C33" s="36"/>
      <c r="D33" s="36"/>
      <c r="E33" s="37">
        <f>E16+E21+E22+E30+E31+E32</f>
        <v>0</v>
      </c>
      <c r="F33" s="38">
        <f>F16+F21+F22+F30+F31+F32</f>
        <v>0</v>
      </c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3"/>
      <c r="E34" s="3"/>
      <c r="F34" s="3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3"/>
      <c r="E35" s="3"/>
      <c r="F35" s="3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63" t="s">
        <v>18</v>
      </c>
      <c r="B36" s="263"/>
      <c r="C36" s="263"/>
      <c r="D36" s="263"/>
      <c r="E36" s="263"/>
      <c r="F36" s="3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59" t="s">
        <v>19</v>
      </c>
      <c r="B37" s="259"/>
      <c r="C37" s="259"/>
      <c r="D37" s="259"/>
      <c r="E37" s="39" t="s">
        <v>20</v>
      </c>
      <c r="F37" s="3"/>
      <c r="G37" s="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4" t="str">
        <f>+A51</f>
        <v>1.1. Operador</v>
      </c>
      <c r="B38" s="25"/>
      <c r="C38" s="25"/>
      <c r="D38" s="40"/>
      <c r="E38" s="41">
        <f>C69</f>
        <v>1</v>
      </c>
      <c r="F38" s="3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 t="s">
        <v>163</v>
      </c>
      <c r="B39" s="25"/>
      <c r="C39" s="25"/>
      <c r="D39" s="40"/>
      <c r="E39" s="42"/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4" t="s">
        <v>23</v>
      </c>
      <c r="B40" s="25"/>
      <c r="C40" s="25"/>
      <c r="D40" s="40"/>
      <c r="E40" s="43">
        <v>0</v>
      </c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2">
      <c r="A41" s="44" t="s">
        <v>24</v>
      </c>
      <c r="B41" s="45"/>
      <c r="C41" s="45"/>
      <c r="D41" s="46"/>
      <c r="E41" s="47">
        <f>SUM(E38)</f>
        <v>1</v>
      </c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2">
      <c r="A42" s="48"/>
      <c r="B42" s="49"/>
      <c r="C42" s="3"/>
      <c r="D42" s="3"/>
      <c r="E42" s="12"/>
      <c r="F42" s="3"/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2">
      <c r="A43" s="260" t="s">
        <v>25</v>
      </c>
      <c r="B43" s="260"/>
      <c r="C43" s="260"/>
      <c r="D43" s="260"/>
      <c r="E43" s="39" t="s">
        <v>20</v>
      </c>
      <c r="F43" s="2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2">
      <c r="A44" s="50" t="str">
        <f>+A118</f>
        <v xml:space="preserve">3.1. Veículo/Máquina </v>
      </c>
      <c r="B44" s="51"/>
      <c r="C44" s="51"/>
      <c r="D44" s="52"/>
      <c r="E44" s="53">
        <f>C133</f>
        <v>1</v>
      </c>
      <c r="F44" s="2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2">
      <c r="A45" s="3"/>
      <c r="B45" s="3"/>
      <c r="C45" s="3"/>
      <c r="D45" s="2"/>
      <c r="E45" s="54"/>
      <c r="F45" s="2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3"/>
      <c r="B46" s="3"/>
      <c r="C46" s="3"/>
      <c r="D46" s="2"/>
      <c r="E46" s="55"/>
      <c r="F46" s="2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56" t="s">
        <v>26</v>
      </c>
      <c r="B47" s="57">
        <f>'27.Horários'!F17/'27.Horários'!F18</f>
        <v>1</v>
      </c>
      <c r="C47" s="22"/>
      <c r="D47" s="23"/>
      <c r="E47" s="58"/>
      <c r="F47" s="23"/>
      <c r="G47" s="22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5.75" customHeight="1" x14ac:dyDescent="0.2">
      <c r="A48" s="3"/>
      <c r="B48" s="3"/>
      <c r="C48" s="3"/>
      <c r="D48" s="2"/>
      <c r="E48" s="55"/>
      <c r="F48" s="2"/>
      <c r="G48" s="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3" t="s">
        <v>27</v>
      </c>
      <c r="B49" s="2"/>
      <c r="C49" s="2"/>
      <c r="D49" s="3"/>
      <c r="E49" s="3"/>
      <c r="F49" s="3"/>
      <c r="G49" s="3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1.25" customHeight="1" x14ac:dyDescent="0.2">
      <c r="A50" s="2"/>
      <c r="B50" s="2"/>
      <c r="C50" s="2"/>
      <c r="D50" s="3"/>
      <c r="E50" s="3"/>
      <c r="F50" s="3"/>
      <c r="G50" s="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 t="s">
        <v>181</v>
      </c>
      <c r="B51" s="2"/>
      <c r="C51" s="2"/>
      <c r="D51" s="3"/>
      <c r="E51" s="3"/>
      <c r="F51" s="3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59" t="s">
        <v>29</v>
      </c>
      <c r="B52" s="60" t="s">
        <v>30</v>
      </c>
      <c r="C52" s="60" t="s">
        <v>20</v>
      </c>
      <c r="D52" s="61" t="s">
        <v>31</v>
      </c>
      <c r="E52" s="61" t="s">
        <v>32</v>
      </c>
      <c r="F52" s="62" t="s">
        <v>33</v>
      </c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63" t="s">
        <v>34</v>
      </c>
      <c r="B53" s="64" t="s">
        <v>35</v>
      </c>
      <c r="C53" s="64">
        <v>1</v>
      </c>
      <c r="D53" s="65">
        <f>ROUND((E39*E40)+E39,2)</f>
        <v>0</v>
      </c>
      <c r="E53" s="65">
        <f>C53*D53</f>
        <v>0</v>
      </c>
      <c r="F53" s="3"/>
      <c r="G53" s="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3" t="s">
        <v>36</v>
      </c>
      <c r="B54" s="64" t="s">
        <v>35</v>
      </c>
      <c r="C54" s="64">
        <v>1</v>
      </c>
      <c r="D54" s="66">
        <v>1100</v>
      </c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37</v>
      </c>
      <c r="B55" s="68" t="s">
        <v>38</v>
      </c>
      <c r="C55" s="69"/>
      <c r="D55" s="67"/>
      <c r="E55" s="67"/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hidden="1" customHeight="1" x14ac:dyDescent="0.2">
      <c r="A56" s="67"/>
      <c r="B56" s="68" t="s">
        <v>39</v>
      </c>
      <c r="C56" s="66">
        <f>C55*8/7</f>
        <v>0</v>
      </c>
      <c r="D56" s="66">
        <f>D53/220*0.2</f>
        <v>0</v>
      </c>
      <c r="E56" s="66">
        <f>C55*D56</f>
        <v>0</v>
      </c>
      <c r="F56" s="3"/>
      <c r="G56" s="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hidden="1" customHeight="1" x14ac:dyDescent="0.2">
      <c r="A57" s="67" t="s">
        <v>40</v>
      </c>
      <c r="B57" s="68" t="s">
        <v>41</v>
      </c>
      <c r="C57" s="69"/>
      <c r="D57" s="66">
        <f>D53/220*2</f>
        <v>0</v>
      </c>
      <c r="E57" s="66">
        <f>C57*D57</f>
        <v>0</v>
      </c>
      <c r="F57" s="3"/>
      <c r="G57" s="3" t="s">
        <v>42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hidden="1" customHeight="1" x14ac:dyDescent="0.2">
      <c r="A58" s="67" t="s">
        <v>43</v>
      </c>
      <c r="B58" s="68" t="s">
        <v>38</v>
      </c>
      <c r="C58" s="69"/>
      <c r="D58" s="66"/>
      <c r="E58" s="66"/>
      <c r="F58" s="3"/>
      <c r="G58" s="3" t="s">
        <v>44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hidden="1" customHeight="1" x14ac:dyDescent="0.2">
      <c r="A59" s="67"/>
      <c r="B59" s="68" t="s">
        <v>39</v>
      </c>
      <c r="C59" s="66">
        <f>C58*8/7</f>
        <v>0</v>
      </c>
      <c r="D59" s="66">
        <f>D53/220*2*1.2</f>
        <v>0</v>
      </c>
      <c r="E59" s="66">
        <f>C59*D59</f>
        <v>0</v>
      </c>
      <c r="F59" s="3"/>
      <c r="G59" s="3" t="s">
        <v>44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hidden="1" customHeight="1" x14ac:dyDescent="0.2">
      <c r="A60" s="67" t="s">
        <v>45</v>
      </c>
      <c r="B60" s="68" t="s">
        <v>41</v>
      </c>
      <c r="C60" s="69"/>
      <c r="D60" s="66">
        <f>D53/220*1.5</f>
        <v>0</v>
      </c>
      <c r="E60" s="66">
        <f>C60*D60</f>
        <v>0</v>
      </c>
      <c r="F60" s="3"/>
      <c r="G60" s="3" t="s">
        <v>46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hidden="1" customHeight="1" x14ac:dyDescent="0.2">
      <c r="A61" s="67" t="s">
        <v>47</v>
      </c>
      <c r="B61" s="68" t="s">
        <v>38</v>
      </c>
      <c r="C61" s="69"/>
      <c r="D61" s="66"/>
      <c r="E61" s="66"/>
      <c r="F61" s="3"/>
      <c r="G61" s="3" t="s">
        <v>48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hidden="1" customHeight="1" x14ac:dyDescent="0.2">
      <c r="A62" s="67"/>
      <c r="B62" s="68" t="s">
        <v>39</v>
      </c>
      <c r="C62" s="66">
        <f>C61*8/7</f>
        <v>0</v>
      </c>
      <c r="D62" s="66">
        <f>D53/220*1.5*1.2</f>
        <v>0</v>
      </c>
      <c r="E62" s="66">
        <f>C62*D62</f>
        <v>0</v>
      </c>
      <c r="F62" s="3"/>
      <c r="G62" s="3" t="s">
        <v>48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hidden="1" customHeight="1" x14ac:dyDescent="0.2">
      <c r="A63" s="67" t="s">
        <v>49</v>
      </c>
      <c r="B63" s="68" t="s">
        <v>50</v>
      </c>
      <c r="C63" s="2"/>
      <c r="D63" s="66">
        <f>63/302*(SUM(E57:E62))</f>
        <v>0</v>
      </c>
      <c r="E63" s="66">
        <f>D63</f>
        <v>0</v>
      </c>
      <c r="F63" s="3"/>
      <c r="G63" s="3" t="s">
        <v>51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hidden="1" customHeight="1" x14ac:dyDescent="0.2">
      <c r="A64" s="67" t="s">
        <v>52</v>
      </c>
      <c r="B64" s="68"/>
      <c r="C64" s="70">
        <v>0</v>
      </c>
      <c r="D64" s="66"/>
      <c r="E64" s="66"/>
      <c r="F64" s="3"/>
      <c r="G64" s="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hidden="1" customHeight="1" x14ac:dyDescent="0.2">
      <c r="A65" s="67" t="s">
        <v>53</v>
      </c>
      <c r="B65" s="68" t="s">
        <v>14</v>
      </c>
      <c r="C65" s="66">
        <v>0</v>
      </c>
      <c r="D65" s="66">
        <f>IF(C64=2,SUM(E53:E63),IF(C64=1,SUM(E53:E63)*D54/D53,0))</f>
        <v>0</v>
      </c>
      <c r="E65" s="66">
        <f>C65*D65/100</f>
        <v>0</v>
      </c>
      <c r="F65" s="3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71" t="s">
        <v>54</v>
      </c>
      <c r="B66" s="72"/>
      <c r="C66" s="72"/>
      <c r="D66" s="73"/>
      <c r="E66" s="74">
        <f>SUM(E53:E65)</f>
        <v>0</v>
      </c>
      <c r="F66" s="22"/>
      <c r="G66" s="22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 x14ac:dyDescent="0.2">
      <c r="A67" s="67" t="s">
        <v>55</v>
      </c>
      <c r="B67" s="68" t="s">
        <v>14</v>
      </c>
      <c r="C67" s="75">
        <f>'24.Encargos Sociais'!$C$38*100</f>
        <v>0</v>
      </c>
      <c r="D67" s="66">
        <f>E66</f>
        <v>0</v>
      </c>
      <c r="E67" s="66">
        <f>D67*C67/100</f>
        <v>0</v>
      </c>
      <c r="F67" s="3"/>
      <c r="G67" s="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71" t="s">
        <v>56</v>
      </c>
      <c r="B68" s="72"/>
      <c r="C68" s="72"/>
      <c r="D68" s="73"/>
      <c r="E68" s="74">
        <f>E66+E67</f>
        <v>0</v>
      </c>
      <c r="F68" s="22"/>
      <c r="G68" s="22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 x14ac:dyDescent="0.2">
      <c r="A69" s="67" t="s">
        <v>57</v>
      </c>
      <c r="B69" s="68" t="s">
        <v>58</v>
      </c>
      <c r="C69" s="76">
        <v>1</v>
      </c>
      <c r="D69" s="66">
        <f>E68</f>
        <v>0</v>
      </c>
      <c r="E69" s="66">
        <f>C69*D69</f>
        <v>0</v>
      </c>
      <c r="F69" s="3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88" t="s">
        <v>165</v>
      </c>
      <c r="B70" s="2"/>
      <c r="C70" s="2"/>
      <c r="D70" s="77" t="s">
        <v>59</v>
      </c>
      <c r="E70" s="78">
        <f>B47</f>
        <v>1</v>
      </c>
      <c r="F70" s="79">
        <f>E69*E70</f>
        <v>0</v>
      </c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1.25" customHeight="1" x14ac:dyDescent="0.2">
      <c r="A71" s="2"/>
      <c r="B71" s="2"/>
      <c r="C71" s="2"/>
      <c r="D71" s="3"/>
      <c r="E71" s="3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 t="s">
        <v>60</v>
      </c>
      <c r="B72" s="80"/>
      <c r="C72" s="2"/>
      <c r="D72" s="2"/>
      <c r="E72" s="3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59" t="s">
        <v>29</v>
      </c>
      <c r="B73" s="60" t="s">
        <v>30</v>
      </c>
      <c r="C73" s="60" t="s">
        <v>20</v>
      </c>
      <c r="D73" s="61" t="s">
        <v>31</v>
      </c>
      <c r="E73" s="61" t="s">
        <v>32</v>
      </c>
      <c r="F73" s="62" t="s">
        <v>33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67" t="s">
        <v>61</v>
      </c>
      <c r="B74" s="68" t="s">
        <v>50</v>
      </c>
      <c r="C74" s="81">
        <v>1</v>
      </c>
      <c r="D74" s="82"/>
      <c r="E74" s="66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67" t="s">
        <v>62</v>
      </c>
      <c r="B75" s="68" t="s">
        <v>63</v>
      </c>
      <c r="C75" s="83">
        <v>21</v>
      </c>
      <c r="D75" s="66"/>
      <c r="E75" s="66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hidden="1" customHeight="1" x14ac:dyDescent="0.2">
      <c r="A76" s="67" t="s">
        <v>64</v>
      </c>
      <c r="B76" s="68" t="s">
        <v>65</v>
      </c>
      <c r="C76" s="84" t="e">
        <f>$C$75*2*(#REF!)</f>
        <v>#REF!</v>
      </c>
      <c r="D76" s="65" t="str">
        <f>IFERROR((($C$75*2*$D$74)-(#REF!*0.06*C75/26))/($C$75*2),"-")</f>
        <v>-</v>
      </c>
      <c r="E76" s="66" t="str">
        <f>IFERROR(C76*D76,"-")</f>
        <v>-</v>
      </c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63" t="s">
        <v>172</v>
      </c>
      <c r="B77" s="64" t="s">
        <v>65</v>
      </c>
      <c r="C77" s="84">
        <f>$C$75*2*(C69)</f>
        <v>42</v>
      </c>
      <c r="D77" s="65"/>
      <c r="E77" s="65">
        <f>D74*C77</f>
        <v>0</v>
      </c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3"/>
      <c r="E78" s="3"/>
      <c r="F78" s="85">
        <f>E77-(6%*E66)</f>
        <v>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1.25" customHeight="1" x14ac:dyDescent="0.2">
      <c r="A79" s="2"/>
      <c r="B79" s="2"/>
      <c r="C79" s="2"/>
      <c r="D79" s="3"/>
      <c r="E79" s="3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 t="s">
        <v>67</v>
      </c>
      <c r="B80" s="2"/>
      <c r="C80" s="2"/>
      <c r="D80" s="3"/>
      <c r="E80" s="3"/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59" t="s">
        <v>29</v>
      </c>
      <c r="B81" s="60" t="s">
        <v>30</v>
      </c>
      <c r="C81" s="60" t="s">
        <v>20</v>
      </c>
      <c r="D81" s="61" t="s">
        <v>31</v>
      </c>
      <c r="E81" s="61" t="s">
        <v>32</v>
      </c>
      <c r="F81" s="62" t="s">
        <v>33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hidden="1" customHeight="1" x14ac:dyDescent="0.2">
      <c r="A82" s="67" t="str">
        <f>+A76</f>
        <v>Coletor</v>
      </c>
      <c r="B82" s="68" t="s">
        <v>68</v>
      </c>
      <c r="C82" s="84"/>
      <c r="D82" s="86">
        <v>0</v>
      </c>
      <c r="E82" s="87">
        <f>C82*D82</f>
        <v>0</v>
      </c>
      <c r="F82" s="2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67" t="str">
        <f>+A77</f>
        <v>Operador</v>
      </c>
      <c r="B83" s="68" t="s">
        <v>68</v>
      </c>
      <c r="C83" s="84">
        <v>1</v>
      </c>
      <c r="D83" s="86"/>
      <c r="E83" s="87">
        <f>C83*D83</f>
        <v>0</v>
      </c>
      <c r="F83" s="2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hidden="1" customHeight="1" x14ac:dyDescent="0.2">
      <c r="A84" s="67" t="s">
        <v>69</v>
      </c>
      <c r="B84" s="68" t="s">
        <v>68</v>
      </c>
      <c r="C84" s="84">
        <v>0</v>
      </c>
      <c r="D84" s="86">
        <v>13.55</v>
      </c>
      <c r="E84" s="87">
        <f>C84*D84</f>
        <v>0</v>
      </c>
      <c r="F84" s="2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88"/>
      <c r="B85" s="2"/>
      <c r="C85" s="2"/>
      <c r="D85" s="3"/>
      <c r="E85" s="3"/>
      <c r="F85" s="85">
        <f>SUM(E82:E84)</f>
        <v>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 t="s">
        <v>70</v>
      </c>
      <c r="B87" s="2"/>
      <c r="C87" s="2"/>
      <c r="D87" s="3"/>
      <c r="E87" s="3"/>
      <c r="F87" s="2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59" t="s">
        <v>29</v>
      </c>
      <c r="B88" s="60" t="s">
        <v>30</v>
      </c>
      <c r="C88" s="60" t="s">
        <v>20</v>
      </c>
      <c r="D88" s="61" t="s">
        <v>31</v>
      </c>
      <c r="E88" s="61" t="s">
        <v>32</v>
      </c>
      <c r="F88" s="62" t="s">
        <v>33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67" t="s">
        <v>71</v>
      </c>
      <c r="B89" s="68" t="s">
        <v>68</v>
      </c>
      <c r="C89" s="89">
        <v>1</v>
      </c>
      <c r="D89" s="86"/>
      <c r="E89" s="90">
        <f>C89*D89</f>
        <v>0</v>
      </c>
      <c r="F89" s="2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7" t="s">
        <v>72</v>
      </c>
      <c r="B90" s="68" t="s">
        <v>68</v>
      </c>
      <c r="C90" s="89">
        <v>1</v>
      </c>
      <c r="D90" s="91"/>
      <c r="E90" s="90">
        <f>C90*D90</f>
        <v>0</v>
      </c>
      <c r="F90" s="2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92"/>
      <c r="B91" s="92"/>
      <c r="C91" s="2"/>
      <c r="D91" s="77" t="s">
        <v>73</v>
      </c>
      <c r="E91" s="87">
        <v>1</v>
      </c>
      <c r="F91" s="93">
        <f>SUM(E89:E90)*E91</f>
        <v>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77"/>
      <c r="E92" s="94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95" t="s">
        <v>74</v>
      </c>
      <c r="B93" s="96"/>
      <c r="C93" s="96"/>
      <c r="D93" s="36"/>
      <c r="E93" s="97"/>
      <c r="F93" s="85">
        <f>F70+F78+F85+F91</f>
        <v>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3"/>
      <c r="E94" s="3"/>
      <c r="F94" s="3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3" t="s">
        <v>75</v>
      </c>
      <c r="B95" s="2"/>
      <c r="C95" s="2"/>
      <c r="D95" s="3"/>
      <c r="E95" s="3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1.25" customHeight="1" x14ac:dyDescent="0.2">
      <c r="A96" s="2"/>
      <c r="B96" s="2"/>
      <c r="C96" s="2"/>
      <c r="D96" s="3"/>
      <c r="E96" s="3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">
      <c r="A97" s="2" t="s">
        <v>76</v>
      </c>
      <c r="B97" s="2"/>
      <c r="C97" s="2"/>
      <c r="D97" s="3"/>
      <c r="E97" s="3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1.25" customHeight="1" x14ac:dyDescent="0.2">
      <c r="A98" s="2"/>
      <c r="B98" s="2"/>
      <c r="C98" s="2"/>
      <c r="D98" s="3"/>
      <c r="E98" s="3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7.75" customHeight="1" x14ac:dyDescent="0.2">
      <c r="A99" s="59" t="s">
        <v>29</v>
      </c>
      <c r="B99" s="60" t="s">
        <v>30</v>
      </c>
      <c r="C99" s="98" t="s">
        <v>77</v>
      </c>
      <c r="D99" s="61" t="s">
        <v>31</v>
      </c>
      <c r="E99" s="61" t="s">
        <v>32</v>
      </c>
      <c r="F99" s="62" t="s">
        <v>33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3" t="s">
        <v>78</v>
      </c>
      <c r="B100" s="64" t="s">
        <v>68</v>
      </c>
      <c r="C100" s="99"/>
      <c r="D100" s="100"/>
      <c r="E100" s="65">
        <f t="shared" ref="E100:E109" si="1">IFERROR(D100/C100,0)</f>
        <v>0</v>
      </c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67" t="s">
        <v>79</v>
      </c>
      <c r="B101" s="68" t="s">
        <v>68</v>
      </c>
      <c r="C101" s="99"/>
      <c r="D101" s="101"/>
      <c r="E101" s="65">
        <f t="shared" si="1"/>
        <v>0</v>
      </c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67" t="s">
        <v>80</v>
      </c>
      <c r="B102" s="68" t="s">
        <v>68</v>
      </c>
      <c r="C102" s="99"/>
      <c r="D102" s="101"/>
      <c r="E102" s="65">
        <f t="shared" si="1"/>
        <v>0</v>
      </c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67" t="s">
        <v>81</v>
      </c>
      <c r="B103" s="68" t="s">
        <v>68</v>
      </c>
      <c r="C103" s="99"/>
      <c r="D103" s="101"/>
      <c r="E103" s="65">
        <f t="shared" si="1"/>
        <v>0</v>
      </c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">
      <c r="A104" s="67" t="s">
        <v>82</v>
      </c>
      <c r="B104" s="68" t="s">
        <v>83</v>
      </c>
      <c r="C104" s="99"/>
      <c r="D104" s="101"/>
      <c r="E104" s="65">
        <f t="shared" si="1"/>
        <v>0</v>
      </c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67" t="s">
        <v>84</v>
      </c>
      <c r="B105" s="68" t="s">
        <v>83</v>
      </c>
      <c r="C105" s="99"/>
      <c r="D105" s="101"/>
      <c r="E105" s="65">
        <f t="shared" si="1"/>
        <v>0</v>
      </c>
      <c r="F105" s="3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67" t="s">
        <v>85</v>
      </c>
      <c r="B106" s="68" t="s">
        <v>68</v>
      </c>
      <c r="C106" s="99"/>
      <c r="D106" s="101"/>
      <c r="E106" s="65">
        <f t="shared" si="1"/>
        <v>0</v>
      </c>
      <c r="F106" s="3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67" t="s">
        <v>86</v>
      </c>
      <c r="B107" s="68" t="s">
        <v>83</v>
      </c>
      <c r="C107" s="99"/>
      <c r="D107" s="101"/>
      <c r="E107" s="65">
        <f t="shared" si="1"/>
        <v>0</v>
      </c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67" t="s">
        <v>87</v>
      </c>
      <c r="B108" s="68" t="s">
        <v>88</v>
      </c>
      <c r="C108" s="99"/>
      <c r="D108" s="101"/>
      <c r="E108" s="65">
        <f t="shared" si="1"/>
        <v>0</v>
      </c>
      <c r="F108" s="3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67" t="s">
        <v>89</v>
      </c>
      <c r="B109" s="68" t="s">
        <v>90</v>
      </c>
      <c r="C109" s="99"/>
      <c r="D109" s="101"/>
      <c r="E109" s="65">
        <f t="shared" si="1"/>
        <v>0</v>
      </c>
      <c r="F109" s="3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67" t="s">
        <v>57</v>
      </c>
      <c r="B110" s="68" t="s">
        <v>58</v>
      </c>
      <c r="C110" s="89">
        <f>E38</f>
        <v>1</v>
      </c>
      <c r="D110" s="66">
        <f>+SUM(E100:E109)</f>
        <v>0</v>
      </c>
      <c r="E110" s="66">
        <f>C110*D110</f>
        <v>0</v>
      </c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77" t="s">
        <v>59</v>
      </c>
      <c r="E111" s="78">
        <f>$B$47</f>
        <v>1</v>
      </c>
      <c r="F111" s="79">
        <f>E110*E111</f>
        <v>0</v>
      </c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1.25" customHeight="1" x14ac:dyDescent="0.2">
      <c r="A112" s="2"/>
      <c r="B112" s="2"/>
      <c r="C112" s="2"/>
      <c r="D112" s="3"/>
      <c r="E112" s="3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1.25" customHeight="1" x14ac:dyDescent="0.2">
      <c r="A113" s="2"/>
      <c r="B113" s="2"/>
      <c r="C113" s="2"/>
      <c r="D113" s="3"/>
      <c r="E113" s="3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95" t="s">
        <v>91</v>
      </c>
      <c r="B114" s="102"/>
      <c r="C114" s="102"/>
      <c r="D114" s="103"/>
      <c r="E114" s="104"/>
      <c r="F114" s="105">
        <f>+F111</f>
        <v>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1.25" customHeight="1" x14ac:dyDescent="0.2">
      <c r="A115" s="2"/>
      <c r="B115" s="2"/>
      <c r="C115" s="2"/>
      <c r="D115" s="3"/>
      <c r="E115" s="3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3" t="s">
        <v>92</v>
      </c>
      <c r="B116" s="2"/>
      <c r="C116" s="2"/>
      <c r="D116" s="3"/>
      <c r="E116" s="3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1.25" customHeight="1" x14ac:dyDescent="0.2">
      <c r="A117" s="2"/>
      <c r="B117" s="106"/>
      <c r="C117" s="2"/>
      <c r="D117" s="3"/>
      <c r="E117" s="3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 t="s">
        <v>93</v>
      </c>
      <c r="B118" s="2"/>
      <c r="C118" s="2"/>
      <c r="D118" s="3"/>
      <c r="E118" s="3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1.25" customHeight="1" x14ac:dyDescent="0.2">
      <c r="A119" s="2"/>
      <c r="B119" s="2"/>
      <c r="C119" s="2"/>
      <c r="D119" s="3"/>
      <c r="E119" s="3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106" t="s">
        <v>15</v>
      </c>
      <c r="B120" s="2"/>
      <c r="C120" s="2"/>
      <c r="D120" s="3"/>
      <c r="E120" s="3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59" t="s">
        <v>29</v>
      </c>
      <c r="B121" s="60" t="s">
        <v>30</v>
      </c>
      <c r="C121" s="60" t="s">
        <v>20</v>
      </c>
      <c r="D121" s="61" t="s">
        <v>31</v>
      </c>
      <c r="E121" s="61" t="s">
        <v>32</v>
      </c>
      <c r="F121" s="62" t="s">
        <v>33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63" t="s">
        <v>94</v>
      </c>
      <c r="B122" s="64" t="s">
        <v>68</v>
      </c>
      <c r="C122" s="64">
        <v>1</v>
      </c>
      <c r="D122" s="100"/>
      <c r="E122" s="65">
        <f>C122*D122</f>
        <v>0</v>
      </c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67" t="s">
        <v>95</v>
      </c>
      <c r="B123" s="68" t="s">
        <v>96</v>
      </c>
      <c r="C123" s="107"/>
      <c r="D123" s="66"/>
      <c r="E123" s="66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67" t="s">
        <v>97</v>
      </c>
      <c r="B124" s="68" t="s">
        <v>96</v>
      </c>
      <c r="C124" s="107"/>
      <c r="D124" s="66"/>
      <c r="E124" s="66"/>
      <c r="F124" s="108"/>
      <c r="G124" s="3"/>
      <c r="H124" s="2"/>
      <c r="I124" s="109"/>
      <c r="J124" s="109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67" t="s">
        <v>98</v>
      </c>
      <c r="B125" s="68" t="s">
        <v>14</v>
      </c>
      <c r="C125" s="75">
        <f>IFERROR(VLOOKUP(C123,'28. Depreciação'!A3:B17,2,0),0)</f>
        <v>0</v>
      </c>
      <c r="D125" s="66">
        <f>E122</f>
        <v>0</v>
      </c>
      <c r="E125" s="66">
        <f>C125*D125/100</f>
        <v>0</v>
      </c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10" t="s">
        <v>99</v>
      </c>
      <c r="B126" s="111" t="s">
        <v>35</v>
      </c>
      <c r="C126" s="111">
        <f>C123*12</f>
        <v>0</v>
      </c>
      <c r="D126" s="112">
        <f>IF(C124&lt;=C123,E125,0)</f>
        <v>0</v>
      </c>
      <c r="E126" s="112">
        <f>IFERROR(D126/C126,0)</f>
        <v>0</v>
      </c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hidden="1" customHeight="1" x14ac:dyDescent="0.2">
      <c r="A127" s="63" t="s">
        <v>100</v>
      </c>
      <c r="B127" s="64" t="s">
        <v>68</v>
      </c>
      <c r="C127" s="64">
        <f>C122</f>
        <v>1</v>
      </c>
      <c r="D127" s="113">
        <v>0</v>
      </c>
      <c r="E127" s="65">
        <f>C127*D127</f>
        <v>0</v>
      </c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hidden="1" customHeight="1" x14ac:dyDescent="0.2">
      <c r="A128" s="67" t="s">
        <v>95</v>
      </c>
      <c r="B128" s="68" t="s">
        <v>96</v>
      </c>
      <c r="C128" s="76">
        <v>16</v>
      </c>
      <c r="D128" s="66"/>
      <c r="E128" s="66"/>
      <c r="F128" s="3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hidden="1" customHeight="1" x14ac:dyDescent="0.2">
      <c r="A129" s="67" t="s">
        <v>101</v>
      </c>
      <c r="B129" s="68" t="s">
        <v>96</v>
      </c>
      <c r="C129" s="76">
        <v>16</v>
      </c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hidden="1" customHeight="1" x14ac:dyDescent="0.2">
      <c r="A130" s="67" t="s">
        <v>98</v>
      </c>
      <c r="B130" s="68" t="s">
        <v>14</v>
      </c>
      <c r="C130" s="114">
        <f>IFERROR(VLOOKUP(C128,'28. Depreciação'!A3:B17,2,0),0)</f>
        <v>0</v>
      </c>
      <c r="D130" s="66">
        <f>E127</f>
        <v>0</v>
      </c>
      <c r="E130" s="66">
        <f>C130*D130/100</f>
        <v>0</v>
      </c>
      <c r="F130" s="3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hidden="1" customHeight="1" x14ac:dyDescent="0.2">
      <c r="A131" s="115" t="s">
        <v>102</v>
      </c>
      <c r="B131" s="116" t="s">
        <v>35</v>
      </c>
      <c r="C131" s="116">
        <f>C128*12</f>
        <v>192</v>
      </c>
      <c r="D131" s="117">
        <f>IF(C129&lt;=C128,E130,0)</f>
        <v>0</v>
      </c>
      <c r="E131" s="117">
        <f>IFERROR(D131/C131,0)</f>
        <v>0</v>
      </c>
      <c r="F131" s="3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71" t="s">
        <v>103</v>
      </c>
      <c r="B132" s="72"/>
      <c r="C132" s="72"/>
      <c r="D132" s="73"/>
      <c r="E132" s="74">
        <f>E126+E131</f>
        <v>0</v>
      </c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115" t="s">
        <v>104</v>
      </c>
      <c r="B133" s="116" t="s">
        <v>68</v>
      </c>
      <c r="C133" s="76">
        <v>1</v>
      </c>
      <c r="D133" s="117">
        <f>E132</f>
        <v>0</v>
      </c>
      <c r="E133" s="74">
        <f>C133*D133</f>
        <v>0</v>
      </c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118"/>
      <c r="B134" s="118"/>
      <c r="C134" s="118"/>
      <c r="D134" s="77" t="s">
        <v>59</v>
      </c>
      <c r="E134" s="78">
        <f>B47</f>
        <v>1</v>
      </c>
      <c r="F134" s="105">
        <f>E133*E134</f>
        <v>0</v>
      </c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1.25" customHeight="1" x14ac:dyDescent="0.2">
      <c r="A135" s="2"/>
      <c r="B135" s="2"/>
      <c r="C135" s="2"/>
      <c r="D135" s="3"/>
      <c r="E135" s="3"/>
      <c r="F135" s="3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106" t="s">
        <v>16</v>
      </c>
      <c r="B136" s="2"/>
      <c r="C136" s="2"/>
      <c r="D136" s="3"/>
      <c r="E136" s="3"/>
      <c r="F136" s="3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119" t="s">
        <v>29</v>
      </c>
      <c r="B137" s="120" t="s">
        <v>30</v>
      </c>
      <c r="C137" s="120" t="s">
        <v>20</v>
      </c>
      <c r="D137" s="61" t="s">
        <v>31</v>
      </c>
      <c r="E137" s="121" t="s">
        <v>32</v>
      </c>
      <c r="F137" s="62" t="s">
        <v>33</v>
      </c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67" t="s">
        <v>105</v>
      </c>
      <c r="B138" s="68" t="s">
        <v>68</v>
      </c>
      <c r="C138" s="64">
        <v>1</v>
      </c>
      <c r="D138" s="66">
        <f>D122</f>
        <v>0</v>
      </c>
      <c r="E138" s="66">
        <f>C138*D138</f>
        <v>0</v>
      </c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67" t="s">
        <v>106</v>
      </c>
      <c r="B139" s="68" t="s">
        <v>14</v>
      </c>
      <c r="C139" s="107"/>
      <c r="D139" s="66"/>
      <c r="E139" s="66"/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67" t="s">
        <v>107</v>
      </c>
      <c r="B140" s="68" t="s">
        <v>50</v>
      </c>
      <c r="C140" s="66">
        <f>IFERROR(IF(C124&lt;=C123,E122-(C125/(100*C123)*C124)*E122,E122-E125),0)*0.35</f>
        <v>0</v>
      </c>
      <c r="D140" s="66"/>
      <c r="E140" s="66"/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67" t="s">
        <v>108</v>
      </c>
      <c r="B141" s="68" t="s">
        <v>50</v>
      </c>
      <c r="C141" s="66">
        <f>IFERROR(IF(C124&gt;=C123,C140,((((C140)-(E122-E125))*(((C123-C124)+1)/(2*(C123-C124))))+(E122-E125))),0)</f>
        <v>0</v>
      </c>
      <c r="D141" s="66"/>
      <c r="E141" s="66"/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110" t="s">
        <v>109</v>
      </c>
      <c r="B142" s="111" t="s">
        <v>50</v>
      </c>
      <c r="C142" s="111"/>
      <c r="D142" s="112">
        <f>C139*C141/12/100</f>
        <v>0</v>
      </c>
      <c r="E142" s="112">
        <f>D142</f>
        <v>0</v>
      </c>
      <c r="F142" s="108"/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hidden="1" customHeight="1" x14ac:dyDescent="0.2">
      <c r="A143" s="63" t="s">
        <v>100</v>
      </c>
      <c r="B143" s="64" t="s">
        <v>68</v>
      </c>
      <c r="C143" s="64">
        <f>C127</f>
        <v>1</v>
      </c>
      <c r="D143" s="65">
        <f>D127</f>
        <v>0</v>
      </c>
      <c r="E143" s="65">
        <f>C143*D143</f>
        <v>0</v>
      </c>
      <c r="F143" s="108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hidden="1" customHeight="1" x14ac:dyDescent="0.2">
      <c r="A144" s="67" t="s">
        <v>106</v>
      </c>
      <c r="B144" s="68" t="s">
        <v>14</v>
      </c>
      <c r="C144" s="68">
        <f>C139</f>
        <v>0</v>
      </c>
      <c r="D144" s="66"/>
      <c r="E144" s="66"/>
      <c r="F144" s="108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hidden="1" customHeight="1" x14ac:dyDescent="0.2">
      <c r="A145" s="67" t="s">
        <v>110</v>
      </c>
      <c r="B145" s="68" t="s">
        <v>50</v>
      </c>
      <c r="C145" s="66">
        <f>IFERROR(IF(C129&lt;=C128,E127-(C130/(100*C128)*C129)*E127,E127-E130),0)*0.35</f>
        <v>0</v>
      </c>
      <c r="D145" s="66"/>
      <c r="E145" s="66"/>
      <c r="F145" s="108"/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hidden="1" customHeight="1" x14ac:dyDescent="0.2">
      <c r="A146" s="67" t="s">
        <v>111</v>
      </c>
      <c r="B146" s="68" t="s">
        <v>50</v>
      </c>
      <c r="C146" s="66">
        <f>IFERROR(IF(C129&gt;=C128,C145,((((C145)-(E127-E130))*(((C128-C129)+1)/(2*(C128-C129))))+(E127-E130))),0)</f>
        <v>0</v>
      </c>
      <c r="D146" s="66"/>
      <c r="E146" s="66"/>
      <c r="F146" s="108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hidden="1" customHeight="1" x14ac:dyDescent="0.2">
      <c r="A147" s="115" t="s">
        <v>112</v>
      </c>
      <c r="B147" s="116" t="s">
        <v>50</v>
      </c>
      <c r="C147" s="116"/>
      <c r="D147" s="117">
        <f>C144*C146/12/100</f>
        <v>0</v>
      </c>
      <c r="E147" s="117">
        <f>D147</f>
        <v>0</v>
      </c>
      <c r="F147" s="108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8.25" customHeight="1" x14ac:dyDescent="0.2">
      <c r="A148" s="71"/>
      <c r="B148" s="116"/>
      <c r="C148" s="116"/>
      <c r="D148" s="123"/>
      <c r="E148" s="74"/>
      <c r="F148" s="108"/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hidden="1" customHeight="1" x14ac:dyDescent="0.2">
      <c r="A149" s="71" t="s">
        <v>113</v>
      </c>
      <c r="B149" s="116" t="s">
        <v>68</v>
      </c>
      <c r="C149" s="68">
        <f>C133</f>
        <v>1</v>
      </c>
      <c r="D149" s="123">
        <f>E142</f>
        <v>0</v>
      </c>
      <c r="E149" s="74">
        <f>C149*D149</f>
        <v>0</v>
      </c>
      <c r="F149" s="108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hidden="1" customHeight="1" x14ac:dyDescent="0.2">
      <c r="A150" s="71" t="s">
        <v>114</v>
      </c>
      <c r="B150" s="116" t="s">
        <v>68</v>
      </c>
      <c r="C150" s="68">
        <v>1</v>
      </c>
      <c r="D150" s="123">
        <f>E147</f>
        <v>0</v>
      </c>
      <c r="E150" s="74">
        <f>C150*D150</f>
        <v>0</v>
      </c>
      <c r="F150" s="108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115</v>
      </c>
      <c r="B151" s="116" t="s">
        <v>68</v>
      </c>
      <c r="C151" s="68">
        <v>1</v>
      </c>
      <c r="D151" s="117">
        <f>E149+E150</f>
        <v>0</v>
      </c>
      <c r="E151" s="74">
        <f>C151*D151</f>
        <v>0</v>
      </c>
      <c r="F151" s="108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124"/>
      <c r="D152" s="77" t="s">
        <v>59</v>
      </c>
      <c r="E152" s="78">
        <f>E134</f>
        <v>1</v>
      </c>
      <c r="F152" s="105">
        <f>E151*E152</f>
        <v>0</v>
      </c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1.25" customHeight="1" x14ac:dyDescent="0.2">
      <c r="A153" s="2"/>
      <c r="B153" s="2"/>
      <c r="C153" s="2"/>
      <c r="D153" s="3"/>
      <c r="E153" s="3"/>
      <c r="F153" s="3"/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 t="s">
        <v>116</v>
      </c>
      <c r="B154" s="2"/>
      <c r="C154" s="2"/>
      <c r="D154" s="3"/>
      <c r="E154" s="3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59" t="s">
        <v>29</v>
      </c>
      <c r="B155" s="60" t="s">
        <v>30</v>
      </c>
      <c r="C155" s="60" t="s">
        <v>20</v>
      </c>
      <c r="D155" s="61" t="s">
        <v>31</v>
      </c>
      <c r="E155" s="61" t="s">
        <v>32</v>
      </c>
      <c r="F155" s="62" t="s">
        <v>33</v>
      </c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hidden="1" customHeight="1" x14ac:dyDescent="0.2">
      <c r="A156" s="63" t="s">
        <v>166</v>
      </c>
      <c r="B156" s="64" t="s">
        <v>68</v>
      </c>
      <c r="C156" s="65">
        <f>C133</f>
        <v>1</v>
      </c>
      <c r="D156" s="65">
        <v>0</v>
      </c>
      <c r="E156" s="65">
        <f>C156*D156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hidden="1" customHeight="1" x14ac:dyDescent="0.2">
      <c r="A157" s="67" t="s">
        <v>117</v>
      </c>
      <c r="B157" s="68" t="s">
        <v>68</v>
      </c>
      <c r="C157" s="65">
        <f>C133</f>
        <v>1</v>
      </c>
      <c r="D157" s="86">
        <v>0</v>
      </c>
      <c r="E157" s="66">
        <f>C157*D157</f>
        <v>0</v>
      </c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67" t="s">
        <v>117</v>
      </c>
      <c r="B158" s="68" t="s">
        <v>68</v>
      </c>
      <c r="C158" s="65">
        <v>1</v>
      </c>
      <c r="D158" s="125">
        <f>1%*D122</f>
        <v>0</v>
      </c>
      <c r="E158" s="66">
        <f>C158*D158</f>
        <v>0</v>
      </c>
      <c r="F158" s="3"/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115" t="s">
        <v>118</v>
      </c>
      <c r="B159" s="116" t="s">
        <v>35</v>
      </c>
      <c r="C159" s="116">
        <v>12</v>
      </c>
      <c r="D159" s="117">
        <f>SUM(E156:E158)</f>
        <v>0</v>
      </c>
      <c r="E159" s="117">
        <f>D159/C159</f>
        <v>0</v>
      </c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77" t="s">
        <v>59</v>
      </c>
      <c r="E160" s="78">
        <f>E152</f>
        <v>1</v>
      </c>
      <c r="F160" s="79">
        <f>E159*E160</f>
        <v>0</v>
      </c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1.25" customHeight="1" x14ac:dyDescent="0.2">
      <c r="A161" s="2"/>
      <c r="B161" s="2"/>
      <c r="C161" s="2"/>
      <c r="D161" s="3"/>
      <c r="E161" s="3"/>
      <c r="F161" s="3"/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 t="s">
        <v>168</v>
      </c>
      <c r="B162" s="126"/>
      <c r="C162" s="2"/>
      <c r="D162" s="3"/>
      <c r="E162" s="3"/>
      <c r="F162" s="3"/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126"/>
      <c r="C163" s="2"/>
      <c r="D163" s="3"/>
      <c r="E163" s="3"/>
      <c r="F163" s="3"/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115" t="s">
        <v>120</v>
      </c>
      <c r="B164" s="127">
        <v>176</v>
      </c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126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59" t="s">
        <v>29</v>
      </c>
      <c r="B166" s="60" t="s">
        <v>30</v>
      </c>
      <c r="C166" s="60" t="s">
        <v>121</v>
      </c>
      <c r="D166" s="61" t="s">
        <v>31</v>
      </c>
      <c r="E166" s="61" t="s">
        <v>32</v>
      </c>
      <c r="F166" s="62" t="s">
        <v>33</v>
      </c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63" t="s">
        <v>122</v>
      </c>
      <c r="B167" s="64" t="s">
        <v>123</v>
      </c>
      <c r="C167" s="128"/>
      <c r="D167" s="129"/>
      <c r="E167" s="65"/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63" t="s">
        <v>124</v>
      </c>
      <c r="B168" s="64" t="s">
        <v>123</v>
      </c>
      <c r="C168" s="100"/>
      <c r="D168" s="129"/>
      <c r="E168" s="65"/>
      <c r="F168" s="3"/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67" t="s">
        <v>125</v>
      </c>
      <c r="B169" s="68" t="s">
        <v>126</v>
      </c>
      <c r="C169" s="66">
        <f>B164</f>
        <v>176</v>
      </c>
      <c r="D169" s="130">
        <f>(C167*D167)+(C168*D168)</f>
        <v>0</v>
      </c>
      <c r="E169" s="66">
        <f>IFERROR(C169*D169,"-")</f>
        <v>0</v>
      </c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115" t="s">
        <v>127</v>
      </c>
      <c r="B170" s="116"/>
      <c r="C170" s="131"/>
      <c r="D170" s="132"/>
      <c r="E170" s="66"/>
      <c r="F170" s="3"/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3"/>
      <c r="E171" s="3"/>
      <c r="F171" s="105">
        <f>SUM(E167:E169)</f>
        <v>0</v>
      </c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1.25" customHeight="1" x14ac:dyDescent="0.2">
      <c r="A172" s="2"/>
      <c r="B172" s="2"/>
      <c r="C172" s="2"/>
      <c r="D172" s="3"/>
      <c r="E172" s="3"/>
      <c r="F172" s="3"/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 t="s">
        <v>128</v>
      </c>
      <c r="B173" s="2"/>
      <c r="C173" s="2"/>
      <c r="D173" s="3"/>
      <c r="E173" s="3"/>
      <c r="F173" s="3"/>
      <c r="G173" s="3"/>
      <c r="H173" s="2"/>
      <c r="I173" s="109"/>
      <c r="J173" s="109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59" t="s">
        <v>29</v>
      </c>
      <c r="B174" s="60" t="s">
        <v>30</v>
      </c>
      <c r="C174" s="60" t="s">
        <v>20</v>
      </c>
      <c r="D174" s="61" t="s">
        <v>31</v>
      </c>
      <c r="E174" s="61" t="s">
        <v>32</v>
      </c>
      <c r="F174" s="62" t="s">
        <v>33</v>
      </c>
      <c r="G174" s="3"/>
      <c r="H174" s="2"/>
      <c r="I174" s="109"/>
      <c r="J174" s="109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63" t="s">
        <v>169</v>
      </c>
      <c r="B175" s="64" t="s">
        <v>130</v>
      </c>
      <c r="C175" s="66">
        <f>C169</f>
        <v>176</v>
      </c>
      <c r="D175" s="100"/>
      <c r="E175" s="65">
        <f>C175*D175</f>
        <v>0</v>
      </c>
      <c r="F175" s="3"/>
      <c r="G175" s="3"/>
      <c r="H175" s="2"/>
      <c r="I175" s="109"/>
      <c r="J175" s="109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3"/>
      <c r="E176" s="3"/>
      <c r="F176" s="105">
        <f>E175</f>
        <v>0</v>
      </c>
      <c r="G176" s="3"/>
      <c r="H176" s="2"/>
      <c r="I176" s="109"/>
      <c r="J176" s="109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1.25" customHeight="1" x14ac:dyDescent="0.2">
      <c r="A177" s="2"/>
      <c r="B177" s="2"/>
      <c r="C177" s="2"/>
      <c r="D177" s="3"/>
      <c r="E177" s="3"/>
      <c r="F177" s="3"/>
      <c r="G177" s="3"/>
      <c r="H177" s="2"/>
      <c r="I177" s="109"/>
      <c r="J177" s="109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hidden="1" customHeight="1" x14ac:dyDescent="0.2">
      <c r="A178" s="2" t="s">
        <v>131</v>
      </c>
      <c r="B178" s="2"/>
      <c r="C178" s="2"/>
      <c r="D178" s="3"/>
      <c r="E178" s="3"/>
      <c r="F178" s="3"/>
      <c r="G178" s="3"/>
      <c r="H178" s="2"/>
      <c r="I178" s="109"/>
      <c r="J178" s="109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hidden="1" customHeight="1" x14ac:dyDescent="0.2">
      <c r="A179" s="59" t="s">
        <v>29</v>
      </c>
      <c r="B179" s="60" t="s">
        <v>30</v>
      </c>
      <c r="C179" s="60" t="s">
        <v>20</v>
      </c>
      <c r="D179" s="61" t="s">
        <v>31</v>
      </c>
      <c r="E179" s="61" t="s">
        <v>32</v>
      </c>
      <c r="F179" s="62" t="s">
        <v>33</v>
      </c>
      <c r="G179" s="3"/>
      <c r="H179" s="2"/>
      <c r="I179" s="109"/>
      <c r="J179" s="109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63" t="s">
        <v>132</v>
      </c>
      <c r="B180" s="64" t="s">
        <v>68</v>
      </c>
      <c r="C180" s="133">
        <v>0</v>
      </c>
      <c r="D180" s="113">
        <v>6000</v>
      </c>
      <c r="E180" s="65">
        <f>C180*D180</f>
        <v>0</v>
      </c>
      <c r="F180" s="3"/>
      <c r="G180" s="3"/>
      <c r="H180" s="2"/>
      <c r="I180" s="109"/>
      <c r="J180" s="109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63" t="s">
        <v>133</v>
      </c>
      <c r="B181" s="64" t="s">
        <v>68</v>
      </c>
      <c r="C181" s="133">
        <v>2</v>
      </c>
      <c r="D181" s="65"/>
      <c r="E181" s="65"/>
      <c r="F181" s="3"/>
      <c r="G181" s="3"/>
      <c r="H181" s="2"/>
      <c r="I181" s="109"/>
      <c r="J181" s="109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3" t="s">
        <v>134</v>
      </c>
      <c r="B182" s="64" t="s">
        <v>68</v>
      </c>
      <c r="C182" s="65">
        <f>C180*C181</f>
        <v>0</v>
      </c>
      <c r="D182" s="113">
        <v>3000</v>
      </c>
      <c r="E182" s="65">
        <f>C182*D182</f>
        <v>0</v>
      </c>
      <c r="F182" s="3"/>
      <c r="G182" s="3"/>
      <c r="H182" s="2"/>
      <c r="I182" s="109"/>
      <c r="J182" s="109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7" t="s">
        <v>135</v>
      </c>
      <c r="B183" s="68" t="s">
        <v>136</v>
      </c>
      <c r="C183" s="134">
        <v>10000</v>
      </c>
      <c r="D183" s="66">
        <f>E180+E182</f>
        <v>0</v>
      </c>
      <c r="E183" s="66">
        <f>IFERROR(D183/C183,"-")</f>
        <v>0</v>
      </c>
      <c r="F183" s="3"/>
      <c r="G183" s="3"/>
      <c r="H183" s="2"/>
      <c r="I183" s="109"/>
      <c r="J183" s="109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67" t="s">
        <v>137</v>
      </c>
      <c r="B184" s="68" t="s">
        <v>138</v>
      </c>
      <c r="C184" s="66">
        <f>B164</f>
        <v>176</v>
      </c>
      <c r="D184" s="66">
        <f>E183</f>
        <v>0</v>
      </c>
      <c r="E184" s="66">
        <f>IFERROR(C184*D184,0)</f>
        <v>0</v>
      </c>
      <c r="F184" s="3"/>
      <c r="G184" s="3"/>
      <c r="H184" s="2"/>
      <c r="I184" s="109"/>
      <c r="J184" s="109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hidden="1" customHeight="1" x14ac:dyDescent="0.2">
      <c r="A185" s="2"/>
      <c r="B185" s="2"/>
      <c r="C185" s="2"/>
      <c r="D185" s="3"/>
      <c r="E185" s="3"/>
      <c r="F185" s="105">
        <f>E184</f>
        <v>0</v>
      </c>
      <c r="G185" s="3"/>
      <c r="H185" s="2"/>
      <c r="I185" s="109"/>
      <c r="J185" s="109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1.25" customHeight="1" x14ac:dyDescent="0.2">
      <c r="A186" s="2"/>
      <c r="B186" s="2"/>
      <c r="C186" s="2"/>
      <c r="D186" s="3"/>
      <c r="E186" s="3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95" t="s">
        <v>139</v>
      </c>
      <c r="B187" s="96"/>
      <c r="C187" s="96"/>
      <c r="D187" s="36"/>
      <c r="E187" s="97"/>
      <c r="F187" s="105">
        <f>+SUM(F122:F186)</f>
        <v>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1.25" customHeight="1" x14ac:dyDescent="0.2">
      <c r="A188" s="2"/>
      <c r="B188" s="2"/>
      <c r="C188" s="2"/>
      <c r="D188" s="3"/>
      <c r="E188" s="3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hidden="1" customHeight="1" x14ac:dyDescent="0.2">
      <c r="A189" s="23" t="s">
        <v>140</v>
      </c>
      <c r="B189" s="23"/>
      <c r="C189" s="23"/>
      <c r="D189" s="22"/>
      <c r="E189" s="22"/>
      <c r="F189" s="73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1.25" hidden="1" customHeight="1" x14ac:dyDescent="0.2">
      <c r="A190" s="2"/>
      <c r="B190" s="2"/>
      <c r="C190" s="2"/>
      <c r="D190" s="3"/>
      <c r="E190" s="3"/>
      <c r="F190" s="3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hidden="1" customHeight="1" x14ac:dyDescent="0.2">
      <c r="A191" s="59" t="s">
        <v>29</v>
      </c>
      <c r="B191" s="60" t="s">
        <v>30</v>
      </c>
      <c r="C191" s="60" t="s">
        <v>20</v>
      </c>
      <c r="D191" s="61" t="s">
        <v>31</v>
      </c>
      <c r="E191" s="61" t="s">
        <v>32</v>
      </c>
      <c r="F191" s="62" t="s">
        <v>33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hidden="1" customHeight="1" x14ac:dyDescent="0.2">
      <c r="A192" s="67" t="s">
        <v>141</v>
      </c>
      <c r="B192" s="68" t="s">
        <v>68</v>
      </c>
      <c r="C192" s="135">
        <v>0</v>
      </c>
      <c r="D192" s="113">
        <v>50</v>
      </c>
      <c r="E192" s="66">
        <f>C192*D192</f>
        <v>0</v>
      </c>
      <c r="F192" s="108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67"/>
      <c r="B193" s="68"/>
      <c r="C193" s="135"/>
      <c r="D193" s="113"/>
      <c r="E193" s="66">
        <f>C193*D193</f>
        <v>0</v>
      </c>
      <c r="F193" s="108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/>
      <c r="B194" s="68"/>
      <c r="C194" s="135"/>
      <c r="D194" s="113"/>
      <c r="E194" s="66">
        <f>C194*D194</f>
        <v>0</v>
      </c>
      <c r="F194" s="108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/>
      <c r="B195" s="68"/>
      <c r="C195" s="99"/>
      <c r="D195" s="113"/>
      <c r="E195" s="66"/>
      <c r="F195" s="108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67"/>
      <c r="B196" s="68"/>
      <c r="C196" s="66"/>
      <c r="D196" s="86"/>
      <c r="E196" s="66">
        <f>C196*D196</f>
        <v>0</v>
      </c>
      <c r="F196" s="108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hidden="1" customHeight="1" x14ac:dyDescent="0.2">
      <c r="A197" s="67" t="s">
        <v>142</v>
      </c>
      <c r="B197" s="68" t="s">
        <v>143</v>
      </c>
      <c r="C197" s="135"/>
      <c r="D197" s="113"/>
      <c r="E197" s="66">
        <f>C197*D197</f>
        <v>0</v>
      </c>
      <c r="F197" s="108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hidden="1" customHeight="1" x14ac:dyDescent="0.2">
      <c r="A198" s="23"/>
      <c r="B198" s="23"/>
      <c r="C198" s="23"/>
      <c r="D198" s="23"/>
      <c r="E198" s="22"/>
      <c r="F198" s="105">
        <f>SUM(E192:E197)</f>
        <v>0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1.25" hidden="1" customHeight="1" x14ac:dyDescent="0.2">
      <c r="A199" s="2"/>
      <c r="B199" s="2"/>
      <c r="C199" s="2"/>
      <c r="D199" s="3"/>
      <c r="E199" s="3"/>
      <c r="F199" s="3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hidden="1" customHeight="1" x14ac:dyDescent="0.2">
      <c r="A200" s="95" t="s">
        <v>144</v>
      </c>
      <c r="B200" s="96"/>
      <c r="C200" s="96"/>
      <c r="D200" s="36"/>
      <c r="E200" s="97"/>
      <c r="F200" s="105">
        <f>+F198</f>
        <v>0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1.25" hidden="1" customHeight="1" x14ac:dyDescent="0.2">
      <c r="A201" s="2"/>
      <c r="B201" s="2"/>
      <c r="C201" s="2"/>
      <c r="D201" s="3"/>
      <c r="E201" s="3"/>
      <c r="F201" s="3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hidden="1" customHeight="1" x14ac:dyDescent="0.2">
      <c r="A202" s="23" t="s">
        <v>145</v>
      </c>
      <c r="B202" s="23"/>
      <c r="C202" s="23"/>
      <c r="D202" s="22"/>
      <c r="E202" s="22"/>
      <c r="F202" s="73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1.25" hidden="1" customHeight="1" x14ac:dyDescent="0.2">
      <c r="A203" s="2"/>
      <c r="B203" s="2"/>
      <c r="C203" s="2"/>
      <c r="D203" s="3"/>
      <c r="E203" s="3"/>
      <c r="F203" s="3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hidden="1" customHeight="1" x14ac:dyDescent="0.2">
      <c r="A204" s="59" t="s">
        <v>29</v>
      </c>
      <c r="B204" s="60" t="s">
        <v>30</v>
      </c>
      <c r="C204" s="60" t="s">
        <v>20</v>
      </c>
      <c r="D204" s="61" t="s">
        <v>31</v>
      </c>
      <c r="E204" s="61" t="s">
        <v>32</v>
      </c>
      <c r="F204" s="62" t="s">
        <v>33</v>
      </c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hidden="1" customHeight="1" x14ac:dyDescent="0.2">
      <c r="A205" s="67" t="s">
        <v>146</v>
      </c>
      <c r="B205" s="136" t="s">
        <v>143</v>
      </c>
      <c r="C205" s="89">
        <v>0</v>
      </c>
      <c r="D205" s="86">
        <v>600</v>
      </c>
      <c r="E205" s="66">
        <f>+D205*C205</f>
        <v>0</v>
      </c>
      <c r="F205" s="108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hidden="1" customHeight="1" x14ac:dyDescent="0.2">
      <c r="A206" s="67" t="s">
        <v>147</v>
      </c>
      <c r="B206" s="136" t="s">
        <v>35</v>
      </c>
      <c r="C206" s="68">
        <v>60</v>
      </c>
      <c r="D206" s="137">
        <f>SUM(E205)</f>
        <v>0</v>
      </c>
      <c r="E206" s="137">
        <f>+D206/C206</f>
        <v>0</v>
      </c>
      <c r="F206" s="108"/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hidden="1" customHeight="1" x14ac:dyDescent="0.2">
      <c r="A207" s="67" t="s">
        <v>148</v>
      </c>
      <c r="B207" s="136" t="s">
        <v>35</v>
      </c>
      <c r="C207" s="68">
        <v>1</v>
      </c>
      <c r="D207" s="86">
        <v>100</v>
      </c>
      <c r="E207" s="66">
        <f>C207*D207</f>
        <v>100</v>
      </c>
      <c r="F207" s="108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hidden="1" customHeight="1" x14ac:dyDescent="0.2">
      <c r="A208" s="67" t="s">
        <v>148</v>
      </c>
      <c r="B208" s="136" t="s">
        <v>149</v>
      </c>
      <c r="C208" s="68">
        <v>0</v>
      </c>
      <c r="D208" s="137">
        <f>+E207</f>
        <v>100</v>
      </c>
      <c r="E208" s="137">
        <f>C208*D208</f>
        <v>0</v>
      </c>
      <c r="F208" s="108"/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hidden="1" customHeight="1" x14ac:dyDescent="0.2">
      <c r="A209" s="88"/>
      <c r="B209" s="88"/>
      <c r="C209" s="2"/>
      <c r="D209" s="77" t="s">
        <v>59</v>
      </c>
      <c r="E209" s="78">
        <f>E152</f>
        <v>1</v>
      </c>
      <c r="F209" s="105">
        <f>(E208+E206)*E209</f>
        <v>0</v>
      </c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1.25" hidden="1" customHeight="1" x14ac:dyDescent="0.2">
      <c r="A210" s="2"/>
      <c r="B210" s="2"/>
      <c r="C210" s="2"/>
      <c r="D210" s="3"/>
      <c r="E210" s="3"/>
      <c r="F210" s="3"/>
      <c r="G210" s="138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  <c r="Y210" s="139"/>
      <c r="Z210" s="139"/>
    </row>
    <row r="211" spans="1:26" ht="12.75" hidden="1" customHeight="1" x14ac:dyDescent="0.2">
      <c r="A211" s="95" t="s">
        <v>150</v>
      </c>
      <c r="B211" s="96"/>
      <c r="C211" s="96"/>
      <c r="D211" s="36"/>
      <c r="E211" s="97"/>
      <c r="F211" s="105">
        <f>+F209</f>
        <v>0</v>
      </c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1.25" customHeight="1" x14ac:dyDescent="0.2">
      <c r="A212" s="2"/>
      <c r="B212" s="2"/>
      <c r="C212" s="2"/>
      <c r="D212" s="3"/>
      <c r="E212" s="3"/>
      <c r="F212" s="3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7.25" customHeight="1" x14ac:dyDescent="0.2">
      <c r="A213" s="95" t="s">
        <v>151</v>
      </c>
      <c r="B213" s="102"/>
      <c r="C213" s="102"/>
      <c r="D213" s="103"/>
      <c r="E213" s="104"/>
      <c r="F213" s="85">
        <f>+F93+F114+F187+F200+F211</f>
        <v>0</v>
      </c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1.25" customHeight="1" x14ac:dyDescent="0.2">
      <c r="A214" s="2"/>
      <c r="B214" s="2"/>
      <c r="C214" s="2"/>
      <c r="D214" s="3"/>
      <c r="E214" s="3"/>
      <c r="F214" s="3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3" t="s">
        <v>152</v>
      </c>
      <c r="B215" s="2"/>
      <c r="C215" s="2"/>
      <c r="D215" s="3"/>
      <c r="E215" s="3"/>
      <c r="F215" s="3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1.25" customHeight="1" x14ac:dyDescent="0.2">
      <c r="A216" s="2"/>
      <c r="B216" s="2"/>
      <c r="C216" s="2"/>
      <c r="D216" s="3"/>
      <c r="E216" s="3"/>
      <c r="F216" s="3"/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59" t="s">
        <v>29</v>
      </c>
      <c r="B217" s="60" t="s">
        <v>30</v>
      </c>
      <c r="C217" s="60" t="s">
        <v>20</v>
      </c>
      <c r="D217" s="61" t="s">
        <v>31</v>
      </c>
      <c r="E217" s="61" t="s">
        <v>32</v>
      </c>
      <c r="F217" s="62" t="s">
        <v>33</v>
      </c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63" t="s">
        <v>153</v>
      </c>
      <c r="B218" s="64" t="s">
        <v>14</v>
      </c>
      <c r="C218" s="75">
        <f>'26.BDI'!C21*100</f>
        <v>18.96</v>
      </c>
      <c r="D218" s="65">
        <f>+F213</f>
        <v>0</v>
      </c>
      <c r="E218" s="65">
        <f>C218*D218/100</f>
        <v>0</v>
      </c>
      <c r="F218" s="3"/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3"/>
      <c r="E219" s="3"/>
      <c r="F219" s="105">
        <f>+E218</f>
        <v>0</v>
      </c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1.25" customHeight="1" x14ac:dyDescent="0.2">
      <c r="A220" s="2"/>
      <c r="B220" s="2"/>
      <c r="C220" s="2"/>
      <c r="D220" s="3"/>
      <c r="E220" s="3"/>
      <c r="F220" s="3"/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95" t="s">
        <v>154</v>
      </c>
      <c r="B221" s="102"/>
      <c r="C221" s="102"/>
      <c r="D221" s="103"/>
      <c r="E221" s="104"/>
      <c r="F221" s="85">
        <f>F219</f>
        <v>0</v>
      </c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3"/>
      <c r="B222" s="23"/>
      <c r="C222" s="23"/>
      <c r="D222" s="22"/>
      <c r="E222" s="22"/>
      <c r="F222" s="73"/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1.25" customHeight="1" x14ac:dyDescent="0.2">
      <c r="A223" s="2"/>
      <c r="B223" s="2"/>
      <c r="C223" s="2"/>
      <c r="D223" s="3"/>
      <c r="E223" s="3"/>
      <c r="F223" s="3"/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.75" customHeight="1" x14ac:dyDescent="0.2">
      <c r="A224" s="95" t="s">
        <v>155</v>
      </c>
      <c r="B224" s="102"/>
      <c r="C224" s="102"/>
      <c r="D224" s="103"/>
      <c r="E224" s="104"/>
      <c r="F224" s="85">
        <f>F213+F221</f>
        <v>0</v>
      </c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" customHeight="1" x14ac:dyDescent="0.2">
      <c r="A225" s="1"/>
      <c r="B225" s="1"/>
      <c r="C225" s="1"/>
      <c r="D225" s="140"/>
      <c r="E225" s="140"/>
      <c r="F225" s="140"/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10"/>
      <c r="B226" s="10"/>
      <c r="C226" s="10"/>
      <c r="D226" s="9"/>
      <c r="E226" s="9"/>
      <c r="F226" s="3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141" t="s">
        <v>156</v>
      </c>
      <c r="B227" s="40"/>
      <c r="C227" s="40"/>
      <c r="D227" s="142">
        <v>176</v>
      </c>
      <c r="E227" s="143" t="s">
        <v>157</v>
      </c>
      <c r="F227" s="3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3"/>
      <c r="E228" s="3"/>
      <c r="F228" s="3"/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2">
      <c r="A229" s="95" t="s">
        <v>158</v>
      </c>
      <c r="B229" s="96"/>
      <c r="C229" s="96"/>
      <c r="D229" s="36"/>
      <c r="E229" s="144" t="s">
        <v>159</v>
      </c>
      <c r="F229" s="145">
        <f>F224/D227</f>
        <v>0</v>
      </c>
      <c r="G229" s="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" customHeight="1" x14ac:dyDescent="0.2"/>
    <row r="231" spans="1:26" ht="13.5" customHeight="1" x14ac:dyDescent="0.2"/>
    <row r="232" spans="1:26" ht="9.75" customHeight="1" x14ac:dyDescent="0.2"/>
    <row r="233" spans="1:26" ht="9.75" customHeight="1" x14ac:dyDescent="0.2"/>
    <row r="234" spans="1:26" ht="12.75" customHeight="1" x14ac:dyDescent="0.2"/>
    <row r="235" spans="1:26" ht="12.75" customHeight="1" x14ac:dyDescent="0.2"/>
    <row r="236" spans="1:26" ht="12.75" customHeight="1" x14ac:dyDescent="0.2"/>
    <row r="237" spans="1:26" ht="12.75" customHeight="1" x14ac:dyDescent="0.2"/>
    <row r="238" spans="1:26" ht="12.75" customHeight="1" x14ac:dyDescent="0.2"/>
    <row r="239" spans="1:26" ht="12.75" customHeight="1" x14ac:dyDescent="0.2"/>
    <row r="240" spans="1:26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9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7">
    <mergeCell ref="A37:D37"/>
    <mergeCell ref="A43:D43"/>
    <mergeCell ref="A11:F11"/>
    <mergeCell ref="A12:F12"/>
    <mergeCell ref="A14:F14"/>
    <mergeCell ref="A21:C21"/>
    <mergeCell ref="A36:E36"/>
  </mergeCells>
  <hyperlinks>
    <hyperlink ref="A24" location="Google_Sheet_Link_543727741" display="3.1.1. Depreciação" xr:uid="{00000000-0004-0000-0E00-000000000000}"/>
    <hyperlink ref="A25" location="Google_Sheet_Link_759525048" display="3.1.2. Remuneração do Capital" xr:uid="{00000000-0004-0000-0E00-000001000000}"/>
    <hyperlink ref="A120" location="Google_Sheet_Link_543727741" display="3.1.1. Depreciação" xr:uid="{00000000-0004-0000-0E00-000002000000}"/>
    <hyperlink ref="A136" location="Google_Sheet_Link_759525048" display="3.1.2. Remuneração do Capital" xr:uid="{00000000-0004-0000-0E00-000003000000}"/>
  </hyperlinks>
  <pageMargins left="0.905555555555556" right="0.51180555555555496" top="0.74791666666666701" bottom="0.74791666666666701" header="0.51180555555555496" footer="0"/>
  <pageSetup paperSize="9" firstPageNumber="0" fitToHeight="2" orientation="portrait" horizontalDpi="300" verticalDpi="300"/>
  <headerFooter>
    <oddFooter>&amp;R&amp;P de</oddFooter>
  </headerFooter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Z999"/>
  <sheetViews>
    <sheetView topLeftCell="A11" workbookViewId="0">
      <selection activeCell="A11" sqref="A11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hidden="1" customHeight="1" x14ac:dyDescent="0.2">
      <c r="A1" s="1" t="s">
        <v>0</v>
      </c>
      <c r="B1" s="2"/>
      <c r="C1" s="2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hidden="1" customHeight="1" x14ac:dyDescent="0.2">
      <c r="A2" s="4" t="s">
        <v>1</v>
      </c>
      <c r="B2" s="2"/>
      <c r="C2" s="2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hidden="1" customHeight="1" x14ac:dyDescent="0.2">
      <c r="A3" s="4" t="s">
        <v>2</v>
      </c>
      <c r="B3" s="2"/>
      <c r="C3" s="2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hidden="1" customHeight="1" x14ac:dyDescent="0.2">
      <c r="A4" s="4" t="s">
        <v>3</v>
      </c>
      <c r="B4" s="2"/>
      <c r="C4" s="2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hidden="1" customHeight="1" x14ac:dyDescent="0.2">
      <c r="A5" s="1" t="s">
        <v>4</v>
      </c>
      <c r="B5" s="2"/>
      <c r="C5" s="5"/>
      <c r="D5" s="5"/>
      <c r="E5" s="5"/>
      <c r="F5" s="5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hidden="1" customHeight="1" x14ac:dyDescent="0.2">
      <c r="A6" s="6" t="s">
        <v>5</v>
      </c>
      <c r="B6" s="5"/>
      <c r="C6" s="5"/>
      <c r="D6" s="5"/>
      <c r="E6" s="5"/>
      <c r="F6" s="5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hidden="1" customHeight="1" x14ac:dyDescent="0.2">
      <c r="A7" s="2"/>
      <c r="B7" s="5"/>
      <c r="C7" s="5"/>
      <c r="D7" s="5"/>
      <c r="E7" s="5"/>
      <c r="F7" s="5"/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hidden="1" customHeight="1" x14ac:dyDescent="0.2">
      <c r="A8" s="7" t="s">
        <v>6</v>
      </c>
      <c r="B8" s="5"/>
      <c r="C8" s="5"/>
      <c r="D8" s="5"/>
      <c r="E8" s="5"/>
      <c r="F8" s="5"/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hidden="1" customHeight="1" x14ac:dyDescent="0.2">
      <c r="A9" s="4" t="s">
        <v>7</v>
      </c>
      <c r="B9" s="5"/>
      <c r="C9" s="5"/>
      <c r="D9" s="5"/>
      <c r="E9" s="5"/>
      <c r="F9" s="5"/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hidden="1" customHeight="1" x14ac:dyDescent="0.2">
      <c r="A10" s="2"/>
      <c r="B10" s="5"/>
      <c r="C10" s="5"/>
      <c r="D10" s="3"/>
      <c r="E10" s="3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61" t="s">
        <v>186</v>
      </c>
      <c r="B11" s="261"/>
      <c r="C11" s="261"/>
      <c r="D11" s="261"/>
      <c r="E11" s="261"/>
      <c r="F11" s="261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1.75" customHeight="1" x14ac:dyDescent="0.2">
      <c r="A12" s="262" t="s">
        <v>10</v>
      </c>
      <c r="B12" s="262"/>
      <c r="C12" s="262"/>
      <c r="D12" s="262"/>
      <c r="E12" s="262"/>
      <c r="F12" s="262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0.5" customHeight="1" x14ac:dyDescent="0.2">
      <c r="A13" s="11"/>
      <c r="B13" s="5"/>
      <c r="C13" s="5"/>
      <c r="D13" s="3"/>
      <c r="E13" s="3"/>
      <c r="F13" s="12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263" t="s">
        <v>11</v>
      </c>
      <c r="B14" s="263"/>
      <c r="C14" s="263"/>
      <c r="D14" s="263"/>
      <c r="E14" s="263"/>
      <c r="F14" s="263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13" t="s">
        <v>12</v>
      </c>
      <c r="B15" s="14"/>
      <c r="C15" s="14"/>
      <c r="D15" s="15"/>
      <c r="E15" s="16" t="s">
        <v>13</v>
      </c>
      <c r="F15" s="17" t="s">
        <v>14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18" t="str">
        <f>A49</f>
        <v>1. Mão-de-obra</v>
      </c>
      <c r="B16" s="19"/>
      <c r="C16" s="19"/>
      <c r="D16" s="19"/>
      <c r="E16" s="20">
        <f>+F93</f>
        <v>0</v>
      </c>
      <c r="F16" s="21">
        <f t="shared" ref="F16:F32" si="0">IFERROR(E16/$E$33,0)</f>
        <v>0</v>
      </c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5.75" customHeight="1" x14ac:dyDescent="0.2">
      <c r="A17" s="24" t="str">
        <f>A51</f>
        <v xml:space="preserve">1.1. Operador de Máquinas </v>
      </c>
      <c r="B17" s="25"/>
      <c r="C17" s="25"/>
      <c r="D17" s="25"/>
      <c r="E17" s="26">
        <f>F70</f>
        <v>0</v>
      </c>
      <c r="F17" s="27">
        <f t="shared" si="0"/>
        <v>0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24" t="str">
        <f>A72</f>
        <v>1.2. Vale Transporte</v>
      </c>
      <c r="B18" s="25"/>
      <c r="C18" s="25"/>
      <c r="D18" s="25"/>
      <c r="E18" s="26">
        <f>F78</f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">
      <c r="A19" s="24" t="str">
        <f>A80</f>
        <v>1.3. Vale-refeição (mensal)</v>
      </c>
      <c r="B19" s="25"/>
      <c r="C19" s="25"/>
      <c r="D19" s="25"/>
      <c r="E19" s="26">
        <f>F85</f>
        <v>0</v>
      </c>
      <c r="F19" s="27">
        <f t="shared" si="0"/>
        <v>0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">
      <c r="A20" s="24" t="str">
        <f>A87</f>
        <v>1.4. Plano de Benefício Social  (Seguro de vida) e (Manutenção e Capacitação Profissional )</v>
      </c>
      <c r="B20" s="25"/>
      <c r="C20" s="25"/>
      <c r="D20" s="25"/>
      <c r="E20" s="26">
        <f>F91</f>
        <v>0</v>
      </c>
      <c r="F20" s="27">
        <f t="shared" si="0"/>
        <v>0</v>
      </c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">
      <c r="A21" s="264" t="str">
        <f>A95</f>
        <v>2. Uniformes e Equipamentos de Proteção Individual</v>
      </c>
      <c r="B21" s="264"/>
      <c r="C21" s="264"/>
      <c r="D21" s="19"/>
      <c r="E21" s="20">
        <f>+F114</f>
        <v>0</v>
      </c>
      <c r="F21" s="21">
        <f t="shared" si="0"/>
        <v>0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A116</f>
        <v xml:space="preserve">3. Veículos e Máquinas </v>
      </c>
      <c r="B22" s="29"/>
      <c r="C22" s="19"/>
      <c r="D22" s="19"/>
      <c r="E22" s="20">
        <f>+F188</f>
        <v>0</v>
      </c>
      <c r="F22" s="21">
        <f t="shared" si="0"/>
        <v>0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0" t="str">
        <f>A118</f>
        <v xml:space="preserve">3.1. Veículo/Máquina </v>
      </c>
      <c r="B23" s="31"/>
      <c r="C23" s="25"/>
      <c r="D23" s="25"/>
      <c r="E23" s="26">
        <f>SUM(E24:E29)</f>
        <v>0</v>
      </c>
      <c r="F23" s="27">
        <f t="shared" si="0"/>
        <v>0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32" t="s">
        <v>15</v>
      </c>
      <c r="B24" s="31"/>
      <c r="C24" s="25"/>
      <c r="D24" s="25"/>
      <c r="E24" s="26">
        <f>F134</f>
        <v>0</v>
      </c>
      <c r="F24" s="27">
        <f t="shared" si="0"/>
        <v>0</v>
      </c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32" t="s">
        <v>16</v>
      </c>
      <c r="B25" s="31"/>
      <c r="C25" s="25"/>
      <c r="D25" s="25"/>
      <c r="E25" s="26">
        <f>F152</f>
        <v>0</v>
      </c>
      <c r="F25" s="27">
        <f t="shared" si="0"/>
        <v>0</v>
      </c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30" t="str">
        <f>A154</f>
        <v>3.1.3. Impostos e Seguros</v>
      </c>
      <c r="B26" s="31"/>
      <c r="C26" s="25"/>
      <c r="D26" s="25"/>
      <c r="E26" s="26">
        <f>F162</f>
        <v>0</v>
      </c>
      <c r="F26" s="27">
        <f t="shared" si="0"/>
        <v>0</v>
      </c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30" t="str">
        <f>A164</f>
        <v>3.1.4. Consumos de óleo diesel</v>
      </c>
      <c r="B27" s="31"/>
      <c r="C27" s="25"/>
      <c r="D27" s="25"/>
      <c r="E27" s="26">
        <f>F172</f>
        <v>0</v>
      </c>
      <c r="F27" s="27">
        <f t="shared" si="0"/>
        <v>0</v>
      </c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30" t="str">
        <f>A174</f>
        <v xml:space="preserve">3.1.5. Manutenção/Consumos </v>
      </c>
      <c r="B28" s="31"/>
      <c r="C28" s="25"/>
      <c r="D28" s="25"/>
      <c r="E28" s="26">
        <f>F177</f>
        <v>0</v>
      </c>
      <c r="F28" s="27">
        <f t="shared" si="0"/>
        <v>0</v>
      </c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hidden="1" customHeight="1" x14ac:dyDescent="0.2">
      <c r="A29" s="30" t="str">
        <f>A179</f>
        <v>3.1.6. Pneus</v>
      </c>
      <c r="B29" s="31"/>
      <c r="C29" s="25"/>
      <c r="D29" s="25"/>
      <c r="E29" s="26">
        <f>F186</f>
        <v>0</v>
      </c>
      <c r="F29" s="27">
        <f t="shared" si="0"/>
        <v>0</v>
      </c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hidden="1" customHeight="1" x14ac:dyDescent="0.2">
      <c r="A30" s="28" t="str">
        <f>A190</f>
        <v xml:space="preserve">4. Ferramentas e materiais </v>
      </c>
      <c r="B30" s="29"/>
      <c r="C30" s="19"/>
      <c r="D30" s="19"/>
      <c r="E30" s="20">
        <f>+F201</f>
        <v>0</v>
      </c>
      <c r="F30" s="21">
        <f t="shared" si="0"/>
        <v>0</v>
      </c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5.75" hidden="1" customHeight="1" x14ac:dyDescent="0.2">
      <c r="A31" s="28" t="str">
        <f>A203</f>
        <v xml:space="preserve">5. Monitoramento da frota  </v>
      </c>
      <c r="B31" s="29"/>
      <c r="C31" s="19"/>
      <c r="D31" s="19"/>
      <c r="E31" s="20">
        <f>+F212</f>
        <v>0</v>
      </c>
      <c r="F31" s="21">
        <f t="shared" si="0"/>
        <v>0</v>
      </c>
      <c r="G31" s="2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5.75" customHeight="1" x14ac:dyDescent="0.2">
      <c r="A32" s="28" t="str">
        <f>A216</f>
        <v>4. Benefícios e Despesas Indiretas - BDI</v>
      </c>
      <c r="B32" s="29"/>
      <c r="C32" s="19"/>
      <c r="D32" s="19"/>
      <c r="E32" s="33">
        <f>+F222</f>
        <v>0</v>
      </c>
      <c r="F32" s="21">
        <f t="shared" si="0"/>
        <v>0</v>
      </c>
      <c r="G32" s="22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5.75" customHeight="1" x14ac:dyDescent="0.2">
      <c r="A33" s="34" t="s">
        <v>17</v>
      </c>
      <c r="B33" s="35"/>
      <c r="C33" s="36"/>
      <c r="D33" s="36"/>
      <c r="E33" s="37">
        <f>E16+E21+E22+E30+E31+E32</f>
        <v>0</v>
      </c>
      <c r="F33" s="38">
        <f>F16+F21+F22+F30+F31+F32</f>
        <v>0</v>
      </c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3"/>
      <c r="E34" s="3"/>
      <c r="F34" s="3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3"/>
      <c r="E35" s="3"/>
      <c r="F35" s="3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63" t="s">
        <v>18</v>
      </c>
      <c r="B36" s="263"/>
      <c r="C36" s="263"/>
      <c r="D36" s="263"/>
      <c r="E36" s="263"/>
      <c r="F36" s="3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59" t="s">
        <v>19</v>
      </c>
      <c r="B37" s="259"/>
      <c r="C37" s="259"/>
      <c r="D37" s="259"/>
      <c r="E37" s="39" t="s">
        <v>20</v>
      </c>
      <c r="F37" s="3"/>
      <c r="G37" s="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4" t="str">
        <f>+A51</f>
        <v xml:space="preserve">1.1. Operador de Máquinas </v>
      </c>
      <c r="B38" s="25"/>
      <c r="C38" s="25"/>
      <c r="D38" s="40"/>
      <c r="E38" s="41">
        <f>C69</f>
        <v>1</v>
      </c>
      <c r="F38" s="3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 t="s">
        <v>174</v>
      </c>
      <c r="B39" s="25"/>
      <c r="C39" s="25"/>
      <c r="D39" s="40"/>
      <c r="E39" s="42"/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4" t="s">
        <v>23</v>
      </c>
      <c r="B40" s="25"/>
      <c r="C40" s="25"/>
      <c r="D40" s="40"/>
      <c r="E40" s="43">
        <v>0</v>
      </c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2">
      <c r="A41" s="44" t="s">
        <v>24</v>
      </c>
      <c r="B41" s="45"/>
      <c r="C41" s="45"/>
      <c r="D41" s="46"/>
      <c r="E41" s="47">
        <f>SUM(E38)</f>
        <v>1</v>
      </c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2">
      <c r="A42" s="48"/>
      <c r="B42" s="49"/>
      <c r="C42" s="3"/>
      <c r="D42" s="3"/>
      <c r="E42" s="12"/>
      <c r="F42" s="3"/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2">
      <c r="A43" s="260" t="s">
        <v>25</v>
      </c>
      <c r="B43" s="260"/>
      <c r="C43" s="260"/>
      <c r="D43" s="260"/>
      <c r="E43" s="39" t="s">
        <v>20</v>
      </c>
      <c r="F43" s="2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2">
      <c r="A44" s="50" t="str">
        <f>+A118</f>
        <v xml:space="preserve">3.1. Veículo/Máquina </v>
      </c>
      <c r="B44" s="51"/>
      <c r="C44" s="51"/>
      <c r="D44" s="52"/>
      <c r="E44" s="53">
        <f>C133</f>
        <v>1</v>
      </c>
      <c r="F44" s="2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2">
      <c r="A45" s="3"/>
      <c r="B45" s="3"/>
      <c r="C45" s="3"/>
      <c r="D45" s="2"/>
      <c r="E45" s="54"/>
      <c r="F45" s="2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3"/>
      <c r="B46" s="3"/>
      <c r="C46" s="3"/>
      <c r="D46" s="2"/>
      <c r="E46" s="55"/>
      <c r="F46" s="2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56" t="s">
        <v>26</v>
      </c>
      <c r="B47" s="57">
        <f>'27.Horários'!F17/'27.Horários'!F18</f>
        <v>1</v>
      </c>
      <c r="C47" s="22"/>
      <c r="D47" s="23"/>
      <c r="E47" s="58"/>
      <c r="F47" s="23"/>
      <c r="G47" s="22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5.75" customHeight="1" x14ac:dyDescent="0.2">
      <c r="A48" s="3"/>
      <c r="B48" s="3"/>
      <c r="C48" s="3"/>
      <c r="D48" s="2"/>
      <c r="E48" s="55"/>
      <c r="F48" s="2"/>
      <c r="G48" s="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3" t="s">
        <v>27</v>
      </c>
      <c r="B49" s="2"/>
      <c r="C49" s="2"/>
      <c r="D49" s="3"/>
      <c r="E49" s="3"/>
      <c r="F49" s="3"/>
      <c r="G49" s="3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1.25" customHeight="1" x14ac:dyDescent="0.2">
      <c r="A50" s="2"/>
      <c r="B50" s="2"/>
      <c r="C50" s="2"/>
      <c r="D50" s="3"/>
      <c r="E50" s="3"/>
      <c r="F50" s="3"/>
      <c r="G50" s="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 t="s">
        <v>28</v>
      </c>
      <c r="B51" s="2"/>
      <c r="C51" s="2"/>
      <c r="D51" s="3"/>
      <c r="E51" s="3"/>
      <c r="F51" s="3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59" t="s">
        <v>29</v>
      </c>
      <c r="B52" s="60" t="s">
        <v>30</v>
      </c>
      <c r="C52" s="60" t="s">
        <v>20</v>
      </c>
      <c r="D52" s="61" t="s">
        <v>31</v>
      </c>
      <c r="E52" s="61" t="s">
        <v>32</v>
      </c>
      <c r="F52" s="62" t="s">
        <v>33</v>
      </c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63" t="s">
        <v>34</v>
      </c>
      <c r="B53" s="64" t="s">
        <v>35</v>
      </c>
      <c r="C53" s="64">
        <v>1</v>
      </c>
      <c r="D53" s="65">
        <f>ROUND((E39*E40)+E39,2)</f>
        <v>0</v>
      </c>
      <c r="E53" s="65">
        <f>C53*D53</f>
        <v>0</v>
      </c>
      <c r="F53" s="3"/>
      <c r="G53" s="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3" t="s">
        <v>36</v>
      </c>
      <c r="B54" s="64" t="s">
        <v>35</v>
      </c>
      <c r="C54" s="64">
        <v>1</v>
      </c>
      <c r="D54" s="66">
        <v>1100</v>
      </c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37</v>
      </c>
      <c r="B55" s="68" t="s">
        <v>38</v>
      </c>
      <c r="C55" s="69"/>
      <c r="D55" s="67"/>
      <c r="E55" s="67"/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hidden="1" customHeight="1" x14ac:dyDescent="0.2">
      <c r="A56" s="67"/>
      <c r="B56" s="68" t="s">
        <v>39</v>
      </c>
      <c r="C56" s="66">
        <f>C55*8/7</f>
        <v>0</v>
      </c>
      <c r="D56" s="66">
        <f>D53/220*0.2</f>
        <v>0</v>
      </c>
      <c r="E56" s="66">
        <f>C55*D56</f>
        <v>0</v>
      </c>
      <c r="F56" s="3"/>
      <c r="G56" s="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hidden="1" customHeight="1" x14ac:dyDescent="0.2">
      <c r="A57" s="67" t="s">
        <v>40</v>
      </c>
      <c r="B57" s="68" t="s">
        <v>41</v>
      </c>
      <c r="C57" s="69"/>
      <c r="D57" s="66">
        <f>D53/220*2</f>
        <v>0</v>
      </c>
      <c r="E57" s="66">
        <f>C57*D57</f>
        <v>0</v>
      </c>
      <c r="F57" s="3"/>
      <c r="G57" s="3" t="s">
        <v>42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hidden="1" customHeight="1" x14ac:dyDescent="0.2">
      <c r="A58" s="67" t="s">
        <v>43</v>
      </c>
      <c r="B58" s="68" t="s">
        <v>38</v>
      </c>
      <c r="C58" s="69"/>
      <c r="D58" s="66"/>
      <c r="E58" s="66"/>
      <c r="F58" s="3"/>
      <c r="G58" s="3" t="s">
        <v>44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hidden="1" customHeight="1" x14ac:dyDescent="0.2">
      <c r="A59" s="67"/>
      <c r="B59" s="68" t="s">
        <v>39</v>
      </c>
      <c r="C59" s="66">
        <f>C58*8/7</f>
        <v>0</v>
      </c>
      <c r="D59" s="66">
        <f>D53/220*2*1.2</f>
        <v>0</v>
      </c>
      <c r="E59" s="66">
        <f>C59*D59</f>
        <v>0</v>
      </c>
      <c r="F59" s="3"/>
      <c r="G59" s="3" t="s">
        <v>44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hidden="1" customHeight="1" x14ac:dyDescent="0.2">
      <c r="A60" s="67" t="s">
        <v>45</v>
      </c>
      <c r="B60" s="68" t="s">
        <v>41</v>
      </c>
      <c r="C60" s="69"/>
      <c r="D60" s="66">
        <f>D53/220*1.5</f>
        <v>0</v>
      </c>
      <c r="E60" s="66">
        <f>C60*D60</f>
        <v>0</v>
      </c>
      <c r="F60" s="3"/>
      <c r="G60" s="3" t="s">
        <v>46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hidden="1" customHeight="1" x14ac:dyDescent="0.2">
      <c r="A61" s="67" t="s">
        <v>47</v>
      </c>
      <c r="B61" s="68" t="s">
        <v>38</v>
      </c>
      <c r="C61" s="69"/>
      <c r="D61" s="66"/>
      <c r="E61" s="66"/>
      <c r="F61" s="3"/>
      <c r="G61" s="3" t="s">
        <v>48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hidden="1" customHeight="1" x14ac:dyDescent="0.2">
      <c r="A62" s="67"/>
      <c r="B62" s="68" t="s">
        <v>39</v>
      </c>
      <c r="C62" s="66">
        <f>C61*8/7</f>
        <v>0</v>
      </c>
      <c r="D62" s="66">
        <f>D53/220*1.5*1.2</f>
        <v>0</v>
      </c>
      <c r="E62" s="66">
        <f>C62*D62</f>
        <v>0</v>
      </c>
      <c r="F62" s="3"/>
      <c r="G62" s="3" t="s">
        <v>48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hidden="1" customHeight="1" x14ac:dyDescent="0.2">
      <c r="A63" s="67" t="s">
        <v>49</v>
      </c>
      <c r="B63" s="68" t="s">
        <v>50</v>
      </c>
      <c r="C63" s="2"/>
      <c r="D63" s="66">
        <f>63/302*(SUM(E57:E62))</f>
        <v>0</v>
      </c>
      <c r="E63" s="66">
        <f>D63</f>
        <v>0</v>
      </c>
      <c r="F63" s="3"/>
      <c r="G63" s="3" t="s">
        <v>51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hidden="1" customHeight="1" x14ac:dyDescent="0.2">
      <c r="A64" s="67" t="s">
        <v>52</v>
      </c>
      <c r="B64" s="68"/>
      <c r="C64" s="70">
        <v>0</v>
      </c>
      <c r="D64" s="66"/>
      <c r="E64" s="66"/>
      <c r="F64" s="3"/>
      <c r="G64" s="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hidden="1" customHeight="1" x14ac:dyDescent="0.2">
      <c r="A65" s="67" t="s">
        <v>53</v>
      </c>
      <c r="B65" s="68" t="s">
        <v>14</v>
      </c>
      <c r="C65" s="66">
        <v>0</v>
      </c>
      <c r="D65" s="66">
        <f>IF(C64=2,SUM(E53:E63),IF(C64=1,SUM(E53:E63)*D54/D53,0))</f>
        <v>0</v>
      </c>
      <c r="E65" s="66">
        <f>C65*D65/100</f>
        <v>0</v>
      </c>
      <c r="F65" s="3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71" t="s">
        <v>54</v>
      </c>
      <c r="B66" s="72"/>
      <c r="C66" s="72"/>
      <c r="D66" s="73"/>
      <c r="E66" s="74">
        <f>SUM(E53:E65)</f>
        <v>0</v>
      </c>
      <c r="F66" s="22"/>
      <c r="G66" s="22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 x14ac:dyDescent="0.2">
      <c r="A67" s="67" t="s">
        <v>55</v>
      </c>
      <c r="B67" s="68" t="s">
        <v>14</v>
      </c>
      <c r="C67" s="75">
        <f>'24.Encargos Sociais'!$C$38*100</f>
        <v>0</v>
      </c>
      <c r="D67" s="66">
        <f>E66</f>
        <v>0</v>
      </c>
      <c r="E67" s="66">
        <f>D67*C67/100</f>
        <v>0</v>
      </c>
      <c r="F67" s="3"/>
      <c r="G67" s="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71" t="s">
        <v>56</v>
      </c>
      <c r="B68" s="72"/>
      <c r="C68" s="72"/>
      <c r="D68" s="73"/>
      <c r="E68" s="74">
        <f>E66+E67</f>
        <v>0</v>
      </c>
      <c r="F68" s="22"/>
      <c r="G68" s="22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 x14ac:dyDescent="0.2">
      <c r="A69" s="67" t="s">
        <v>57</v>
      </c>
      <c r="B69" s="68" t="s">
        <v>58</v>
      </c>
      <c r="C69" s="76">
        <v>1</v>
      </c>
      <c r="D69" s="66">
        <f>E68</f>
        <v>0</v>
      </c>
      <c r="E69" s="66">
        <f>C69*D69</f>
        <v>0</v>
      </c>
      <c r="F69" s="3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88" t="s">
        <v>165</v>
      </c>
      <c r="B70" s="2"/>
      <c r="C70" s="2"/>
      <c r="D70" s="77" t="s">
        <v>59</v>
      </c>
      <c r="E70" s="78">
        <f>B47</f>
        <v>1</v>
      </c>
      <c r="F70" s="79">
        <f>E69*E70</f>
        <v>0</v>
      </c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1.25" customHeight="1" x14ac:dyDescent="0.2">
      <c r="A71" s="2"/>
      <c r="B71" s="2"/>
      <c r="C71" s="2"/>
      <c r="D71" s="3"/>
      <c r="E71" s="3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 t="s">
        <v>60</v>
      </c>
      <c r="B72" s="80"/>
      <c r="C72" s="2"/>
      <c r="D72" s="2"/>
      <c r="E72" s="3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59" t="s">
        <v>29</v>
      </c>
      <c r="B73" s="60" t="s">
        <v>30</v>
      </c>
      <c r="C73" s="60" t="s">
        <v>20</v>
      </c>
      <c r="D73" s="61" t="s">
        <v>31</v>
      </c>
      <c r="E73" s="61" t="s">
        <v>32</v>
      </c>
      <c r="F73" s="62" t="s">
        <v>33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67" t="s">
        <v>61</v>
      </c>
      <c r="B74" s="68" t="s">
        <v>50</v>
      </c>
      <c r="C74" s="81">
        <v>1</v>
      </c>
      <c r="D74" s="82"/>
      <c r="E74" s="66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67" t="s">
        <v>62</v>
      </c>
      <c r="B75" s="68" t="s">
        <v>63</v>
      </c>
      <c r="C75" s="83">
        <v>21</v>
      </c>
      <c r="D75" s="66"/>
      <c r="E75" s="66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hidden="1" customHeight="1" x14ac:dyDescent="0.2">
      <c r="A76" s="67" t="s">
        <v>64</v>
      </c>
      <c r="B76" s="68" t="s">
        <v>65</v>
      </c>
      <c r="C76" s="84" t="e">
        <f>$C$75*2*(#REF!)</f>
        <v>#REF!</v>
      </c>
      <c r="D76" s="65" t="str">
        <f>IFERROR((($C$75*2*$D$74)-(#REF!*0.06*C75/26))/($C$75*2),"-")</f>
        <v>-</v>
      </c>
      <c r="E76" s="66" t="str">
        <f>IFERROR(C76*D76,"-")</f>
        <v>-</v>
      </c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63" t="s">
        <v>174</v>
      </c>
      <c r="B77" s="64" t="s">
        <v>65</v>
      </c>
      <c r="C77" s="84">
        <f>$C$75*2*(C69)</f>
        <v>42</v>
      </c>
      <c r="D77" s="65"/>
      <c r="E77" s="65">
        <f>D74*C77</f>
        <v>0</v>
      </c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3"/>
      <c r="E78" s="3"/>
      <c r="F78" s="85">
        <f>E77-(6%*E66)</f>
        <v>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1.25" customHeight="1" x14ac:dyDescent="0.2">
      <c r="A79" s="2"/>
      <c r="B79" s="2"/>
      <c r="C79" s="2"/>
      <c r="D79" s="3"/>
      <c r="E79" s="3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 t="s">
        <v>67</v>
      </c>
      <c r="B80" s="2"/>
      <c r="C80" s="2"/>
      <c r="D80" s="3"/>
      <c r="E80" s="3"/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59" t="s">
        <v>29</v>
      </c>
      <c r="B81" s="60" t="s">
        <v>30</v>
      </c>
      <c r="C81" s="60" t="s">
        <v>20</v>
      </c>
      <c r="D81" s="61" t="s">
        <v>31</v>
      </c>
      <c r="E81" s="61" t="s">
        <v>32</v>
      </c>
      <c r="F81" s="62" t="s">
        <v>33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hidden="1" customHeight="1" x14ac:dyDescent="0.2">
      <c r="A82" s="67" t="str">
        <f>+A76</f>
        <v>Coletor</v>
      </c>
      <c r="B82" s="68" t="s">
        <v>68</v>
      </c>
      <c r="C82" s="84"/>
      <c r="D82" s="86">
        <v>0</v>
      </c>
      <c r="E82" s="87">
        <f>C82*D82</f>
        <v>0</v>
      </c>
      <c r="F82" s="2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67" t="str">
        <f>+A77</f>
        <v xml:space="preserve">Operador de Máquinas </v>
      </c>
      <c r="B83" s="68" t="s">
        <v>68</v>
      </c>
      <c r="C83" s="84">
        <v>1</v>
      </c>
      <c r="D83" s="86"/>
      <c r="E83" s="87">
        <f>C83*D83</f>
        <v>0</v>
      </c>
      <c r="F83" s="2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hidden="1" customHeight="1" x14ac:dyDescent="0.2">
      <c r="A84" s="67" t="s">
        <v>69</v>
      </c>
      <c r="B84" s="68" t="s">
        <v>68</v>
      </c>
      <c r="C84" s="84">
        <v>0</v>
      </c>
      <c r="D84" s="86">
        <v>13.55</v>
      </c>
      <c r="E84" s="87">
        <f>C84*D84</f>
        <v>0</v>
      </c>
      <c r="F84" s="2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88"/>
      <c r="B85" s="2"/>
      <c r="C85" s="2"/>
      <c r="D85" s="3"/>
      <c r="E85" s="3"/>
      <c r="F85" s="85">
        <f>SUM(E82:E84)</f>
        <v>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 t="s">
        <v>70</v>
      </c>
      <c r="B87" s="2"/>
      <c r="C87" s="2"/>
      <c r="D87" s="3"/>
      <c r="E87" s="3"/>
      <c r="F87" s="2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59" t="s">
        <v>29</v>
      </c>
      <c r="B88" s="60" t="s">
        <v>30</v>
      </c>
      <c r="C88" s="60" t="s">
        <v>20</v>
      </c>
      <c r="D88" s="61" t="s">
        <v>31</v>
      </c>
      <c r="E88" s="61" t="s">
        <v>32</v>
      </c>
      <c r="F88" s="62" t="s">
        <v>33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67" t="s">
        <v>71</v>
      </c>
      <c r="B89" s="68" t="s">
        <v>68</v>
      </c>
      <c r="C89" s="89">
        <v>1</v>
      </c>
      <c r="D89" s="86"/>
      <c r="E89" s="90">
        <f>C89*D89</f>
        <v>0</v>
      </c>
      <c r="F89" s="2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7" t="s">
        <v>72</v>
      </c>
      <c r="B90" s="68" t="s">
        <v>68</v>
      </c>
      <c r="C90" s="89">
        <v>1</v>
      </c>
      <c r="D90" s="91"/>
      <c r="E90" s="90">
        <f>C90*D90</f>
        <v>0</v>
      </c>
      <c r="F90" s="2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92"/>
      <c r="B91" s="92"/>
      <c r="C91" s="2"/>
      <c r="D91" s="77" t="s">
        <v>73</v>
      </c>
      <c r="E91" s="87">
        <v>1</v>
      </c>
      <c r="F91" s="93">
        <f>SUM(E89:E90)*E91</f>
        <v>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77"/>
      <c r="E92" s="94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95" t="s">
        <v>74</v>
      </c>
      <c r="B93" s="96"/>
      <c r="C93" s="96"/>
      <c r="D93" s="36"/>
      <c r="E93" s="97"/>
      <c r="F93" s="85">
        <f>F70+F78+F85+F91</f>
        <v>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3"/>
      <c r="E94" s="3"/>
      <c r="F94" s="3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3" t="s">
        <v>75</v>
      </c>
      <c r="B95" s="2"/>
      <c r="C95" s="2"/>
      <c r="D95" s="3"/>
      <c r="E95" s="3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1.25" customHeight="1" x14ac:dyDescent="0.2">
      <c r="A96" s="2"/>
      <c r="B96" s="2"/>
      <c r="C96" s="2"/>
      <c r="D96" s="3"/>
      <c r="E96" s="3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">
      <c r="A97" s="2" t="s">
        <v>76</v>
      </c>
      <c r="B97" s="2"/>
      <c r="C97" s="2"/>
      <c r="D97" s="3"/>
      <c r="E97" s="3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1.25" customHeight="1" x14ac:dyDescent="0.2">
      <c r="A98" s="2"/>
      <c r="B98" s="2"/>
      <c r="C98" s="2"/>
      <c r="D98" s="3"/>
      <c r="E98" s="3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7.75" customHeight="1" x14ac:dyDescent="0.2">
      <c r="A99" s="59" t="s">
        <v>29</v>
      </c>
      <c r="B99" s="60" t="s">
        <v>30</v>
      </c>
      <c r="C99" s="98" t="s">
        <v>77</v>
      </c>
      <c r="D99" s="61" t="s">
        <v>31</v>
      </c>
      <c r="E99" s="61" t="s">
        <v>32</v>
      </c>
      <c r="F99" s="62" t="s">
        <v>33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3" t="s">
        <v>78</v>
      </c>
      <c r="B100" s="64" t="s">
        <v>68</v>
      </c>
      <c r="C100" s="99"/>
      <c r="D100" s="100"/>
      <c r="E100" s="65">
        <f t="shared" ref="E100:E109" si="1">IFERROR(D100/C100,0)</f>
        <v>0</v>
      </c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67" t="s">
        <v>79</v>
      </c>
      <c r="B101" s="68" t="s">
        <v>68</v>
      </c>
      <c r="C101" s="99"/>
      <c r="D101" s="101"/>
      <c r="E101" s="65">
        <f t="shared" si="1"/>
        <v>0</v>
      </c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67" t="s">
        <v>80</v>
      </c>
      <c r="B102" s="68" t="s">
        <v>68</v>
      </c>
      <c r="C102" s="99"/>
      <c r="D102" s="101"/>
      <c r="E102" s="65">
        <f t="shared" si="1"/>
        <v>0</v>
      </c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67" t="s">
        <v>81</v>
      </c>
      <c r="B103" s="68" t="s">
        <v>68</v>
      </c>
      <c r="C103" s="99"/>
      <c r="D103" s="101"/>
      <c r="E103" s="65">
        <f t="shared" si="1"/>
        <v>0</v>
      </c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">
      <c r="A104" s="67" t="s">
        <v>82</v>
      </c>
      <c r="B104" s="68" t="s">
        <v>83</v>
      </c>
      <c r="C104" s="99"/>
      <c r="D104" s="101"/>
      <c r="E104" s="65">
        <f t="shared" si="1"/>
        <v>0</v>
      </c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67" t="s">
        <v>84</v>
      </c>
      <c r="B105" s="68" t="s">
        <v>83</v>
      </c>
      <c r="C105" s="99"/>
      <c r="D105" s="101"/>
      <c r="E105" s="65">
        <f t="shared" si="1"/>
        <v>0</v>
      </c>
      <c r="F105" s="3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67" t="s">
        <v>85</v>
      </c>
      <c r="B106" s="68" t="s">
        <v>68</v>
      </c>
      <c r="C106" s="99"/>
      <c r="D106" s="101"/>
      <c r="E106" s="65">
        <f t="shared" si="1"/>
        <v>0</v>
      </c>
      <c r="F106" s="3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67" t="s">
        <v>86</v>
      </c>
      <c r="B107" s="68" t="s">
        <v>83</v>
      </c>
      <c r="C107" s="99"/>
      <c r="D107" s="101"/>
      <c r="E107" s="65">
        <f t="shared" si="1"/>
        <v>0</v>
      </c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67" t="s">
        <v>87</v>
      </c>
      <c r="B108" s="68" t="s">
        <v>88</v>
      </c>
      <c r="C108" s="99"/>
      <c r="D108" s="101"/>
      <c r="E108" s="65">
        <f t="shared" si="1"/>
        <v>0</v>
      </c>
      <c r="F108" s="3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67" t="s">
        <v>89</v>
      </c>
      <c r="B109" s="68" t="s">
        <v>90</v>
      </c>
      <c r="C109" s="99"/>
      <c r="D109" s="101"/>
      <c r="E109" s="65">
        <f t="shared" si="1"/>
        <v>0</v>
      </c>
      <c r="F109" s="3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67" t="s">
        <v>57</v>
      </c>
      <c r="B110" s="68" t="s">
        <v>58</v>
      </c>
      <c r="C110" s="89">
        <f>E38</f>
        <v>1</v>
      </c>
      <c r="D110" s="66">
        <f>+SUM(E100:E109)</f>
        <v>0</v>
      </c>
      <c r="E110" s="66">
        <f>C110*D110</f>
        <v>0</v>
      </c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77" t="s">
        <v>59</v>
      </c>
      <c r="E111" s="78">
        <f>$B$47</f>
        <v>1</v>
      </c>
      <c r="F111" s="79">
        <f>E110*E111</f>
        <v>0</v>
      </c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1.25" customHeight="1" x14ac:dyDescent="0.2">
      <c r="A112" s="2"/>
      <c r="B112" s="2"/>
      <c r="C112" s="2"/>
      <c r="D112" s="3"/>
      <c r="E112" s="3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1.25" customHeight="1" x14ac:dyDescent="0.2">
      <c r="A113" s="2"/>
      <c r="B113" s="2"/>
      <c r="C113" s="2"/>
      <c r="D113" s="3"/>
      <c r="E113" s="3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95" t="s">
        <v>91</v>
      </c>
      <c r="B114" s="102"/>
      <c r="C114" s="102"/>
      <c r="D114" s="103"/>
      <c r="E114" s="104"/>
      <c r="F114" s="105">
        <f>+F111</f>
        <v>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1.25" customHeight="1" x14ac:dyDescent="0.2">
      <c r="A115" s="2"/>
      <c r="B115" s="2"/>
      <c r="C115" s="2"/>
      <c r="D115" s="3"/>
      <c r="E115" s="3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3" t="s">
        <v>92</v>
      </c>
      <c r="B116" s="2"/>
      <c r="C116" s="2"/>
      <c r="D116" s="3"/>
      <c r="E116" s="3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1.25" customHeight="1" x14ac:dyDescent="0.2">
      <c r="A117" s="2"/>
      <c r="B117" s="106"/>
      <c r="C117" s="2"/>
      <c r="D117" s="3"/>
      <c r="E117" s="3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 t="s">
        <v>93</v>
      </c>
      <c r="B118" s="2"/>
      <c r="C118" s="2"/>
      <c r="D118" s="3"/>
      <c r="E118" s="3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1.25" customHeight="1" x14ac:dyDescent="0.2">
      <c r="A119" s="2"/>
      <c r="B119" s="2"/>
      <c r="C119" s="2"/>
      <c r="D119" s="3"/>
      <c r="E119" s="3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106" t="s">
        <v>15</v>
      </c>
      <c r="B120" s="2"/>
      <c r="C120" s="2"/>
      <c r="D120" s="3"/>
      <c r="E120" s="3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59" t="s">
        <v>29</v>
      </c>
      <c r="B121" s="60" t="s">
        <v>30</v>
      </c>
      <c r="C121" s="60" t="s">
        <v>20</v>
      </c>
      <c r="D121" s="61" t="s">
        <v>31</v>
      </c>
      <c r="E121" s="61" t="s">
        <v>32</v>
      </c>
      <c r="F121" s="62" t="s">
        <v>33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63" t="s">
        <v>94</v>
      </c>
      <c r="B122" s="64" t="s">
        <v>68</v>
      </c>
      <c r="C122" s="64">
        <v>1</v>
      </c>
      <c r="D122" s="100"/>
      <c r="E122" s="65">
        <f>C122*D122</f>
        <v>0</v>
      </c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67" t="s">
        <v>95</v>
      </c>
      <c r="B123" s="68" t="s">
        <v>96</v>
      </c>
      <c r="C123" s="107"/>
      <c r="D123" s="66"/>
      <c r="E123" s="66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67" t="s">
        <v>97</v>
      </c>
      <c r="B124" s="68" t="s">
        <v>96</v>
      </c>
      <c r="C124" s="107">
        <v>0</v>
      </c>
      <c r="D124" s="66"/>
      <c r="E124" s="66"/>
      <c r="F124" s="108"/>
      <c r="G124" s="3"/>
      <c r="H124" s="2"/>
      <c r="I124" s="109"/>
      <c r="J124" s="109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67" t="s">
        <v>98</v>
      </c>
      <c r="B125" s="68" t="s">
        <v>14</v>
      </c>
      <c r="C125" s="75">
        <f>IFERROR(VLOOKUP(C123,'28. Depreciação'!A3:B17,2,0),0)</f>
        <v>0</v>
      </c>
      <c r="D125" s="66">
        <f>E122</f>
        <v>0</v>
      </c>
      <c r="E125" s="66">
        <f>C125*D125/100</f>
        <v>0</v>
      </c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10" t="s">
        <v>99</v>
      </c>
      <c r="B126" s="111" t="s">
        <v>35</v>
      </c>
      <c r="C126" s="111">
        <f>C123*12</f>
        <v>0</v>
      </c>
      <c r="D126" s="112">
        <f>IF(C124&lt;=C123,E125,0)</f>
        <v>0</v>
      </c>
      <c r="E126" s="112">
        <f>IFERROR(D126/C126,0)</f>
        <v>0</v>
      </c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hidden="1" customHeight="1" x14ac:dyDescent="0.2">
      <c r="A127" s="63" t="s">
        <v>100</v>
      </c>
      <c r="B127" s="64" t="s">
        <v>68</v>
      </c>
      <c r="C127" s="64">
        <f>C122</f>
        <v>1</v>
      </c>
      <c r="D127" s="113">
        <v>0</v>
      </c>
      <c r="E127" s="65">
        <f>C127*D127</f>
        <v>0</v>
      </c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hidden="1" customHeight="1" x14ac:dyDescent="0.2">
      <c r="A128" s="67" t="s">
        <v>95</v>
      </c>
      <c r="B128" s="68" t="s">
        <v>96</v>
      </c>
      <c r="C128" s="76">
        <v>16</v>
      </c>
      <c r="D128" s="66"/>
      <c r="E128" s="66"/>
      <c r="F128" s="3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hidden="1" customHeight="1" x14ac:dyDescent="0.2">
      <c r="A129" s="67" t="s">
        <v>101</v>
      </c>
      <c r="B129" s="68" t="s">
        <v>96</v>
      </c>
      <c r="C129" s="76">
        <v>16</v>
      </c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hidden="1" customHeight="1" x14ac:dyDescent="0.2">
      <c r="A130" s="67" t="s">
        <v>98</v>
      </c>
      <c r="B130" s="68" t="s">
        <v>14</v>
      </c>
      <c r="C130" s="114">
        <f>IFERROR(VLOOKUP(C128,'28. Depreciação'!A3:B17,2,0),0)</f>
        <v>0</v>
      </c>
      <c r="D130" s="66">
        <f>E127</f>
        <v>0</v>
      </c>
      <c r="E130" s="66">
        <f>C130*D130/100</f>
        <v>0</v>
      </c>
      <c r="F130" s="3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hidden="1" customHeight="1" x14ac:dyDescent="0.2">
      <c r="A131" s="115" t="s">
        <v>102</v>
      </c>
      <c r="B131" s="116" t="s">
        <v>35</v>
      </c>
      <c r="C131" s="116">
        <f>C128*12</f>
        <v>192</v>
      </c>
      <c r="D131" s="117">
        <f>IF(C129&lt;=C128,E130,0)</f>
        <v>0</v>
      </c>
      <c r="E131" s="117">
        <f>IFERROR(D131/C131,0)</f>
        <v>0</v>
      </c>
      <c r="F131" s="3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71" t="s">
        <v>103</v>
      </c>
      <c r="B132" s="72"/>
      <c r="C132" s="72"/>
      <c r="D132" s="73"/>
      <c r="E132" s="74">
        <f>E126+E131</f>
        <v>0</v>
      </c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115" t="s">
        <v>104</v>
      </c>
      <c r="B133" s="116" t="s">
        <v>68</v>
      </c>
      <c r="C133" s="76">
        <v>1</v>
      </c>
      <c r="D133" s="117">
        <f>E132</f>
        <v>0</v>
      </c>
      <c r="E133" s="74">
        <f>C133*D133</f>
        <v>0</v>
      </c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118"/>
      <c r="B134" s="118"/>
      <c r="C134" s="118"/>
      <c r="D134" s="77" t="s">
        <v>59</v>
      </c>
      <c r="E134" s="78">
        <f>B47</f>
        <v>1</v>
      </c>
      <c r="F134" s="105">
        <f>E133*E134</f>
        <v>0</v>
      </c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1.25" customHeight="1" x14ac:dyDescent="0.2">
      <c r="A135" s="2"/>
      <c r="B135" s="2"/>
      <c r="C135" s="2"/>
      <c r="D135" s="3"/>
      <c r="E135" s="3"/>
      <c r="F135" s="3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106" t="s">
        <v>16</v>
      </c>
      <c r="B136" s="2"/>
      <c r="C136" s="2"/>
      <c r="D136" s="3"/>
      <c r="E136" s="3"/>
      <c r="F136" s="3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119" t="s">
        <v>29</v>
      </c>
      <c r="B137" s="120" t="s">
        <v>30</v>
      </c>
      <c r="C137" s="120" t="s">
        <v>20</v>
      </c>
      <c r="D137" s="61" t="s">
        <v>31</v>
      </c>
      <c r="E137" s="121" t="s">
        <v>32</v>
      </c>
      <c r="F137" s="62" t="s">
        <v>33</v>
      </c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67" t="s">
        <v>105</v>
      </c>
      <c r="B138" s="68" t="s">
        <v>68</v>
      </c>
      <c r="C138" s="64">
        <v>1</v>
      </c>
      <c r="D138" s="66">
        <f>D122</f>
        <v>0</v>
      </c>
      <c r="E138" s="66">
        <f>C138*D138</f>
        <v>0</v>
      </c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67" t="s">
        <v>106</v>
      </c>
      <c r="B139" s="68" t="s">
        <v>14</v>
      </c>
      <c r="C139" s="107"/>
      <c r="D139" s="66"/>
      <c r="E139" s="66"/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67" t="s">
        <v>107</v>
      </c>
      <c r="B140" s="68" t="s">
        <v>50</v>
      </c>
      <c r="C140" s="66">
        <f>IFERROR(IF(C124&lt;=C123,E122-(C125/(100*C123)*C124)*E122,E122-E125),0)*0.35</f>
        <v>0</v>
      </c>
      <c r="D140" s="66"/>
      <c r="E140" s="66"/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67" t="s">
        <v>108</v>
      </c>
      <c r="B141" s="68" t="s">
        <v>50</v>
      </c>
      <c r="C141" s="66">
        <f>IFERROR(IF(C124&gt;=C123,C140,((((C140)-(E122-E125))*(((C123-C124)+1)/(2*(C123-C124))))+(E122-E125))),0)</f>
        <v>0</v>
      </c>
      <c r="D141" s="66"/>
      <c r="E141" s="66"/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110" t="s">
        <v>109</v>
      </c>
      <c r="B142" s="111" t="s">
        <v>50</v>
      </c>
      <c r="C142" s="111"/>
      <c r="D142" s="112">
        <f>C139*C141/12/100</f>
        <v>0</v>
      </c>
      <c r="E142" s="112">
        <f>D142</f>
        <v>0</v>
      </c>
      <c r="F142" s="108"/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hidden="1" customHeight="1" x14ac:dyDescent="0.2">
      <c r="A143" s="63" t="s">
        <v>100</v>
      </c>
      <c r="B143" s="64" t="s">
        <v>68</v>
      </c>
      <c r="C143" s="64">
        <f>C127</f>
        <v>1</v>
      </c>
      <c r="D143" s="65">
        <f>D127</f>
        <v>0</v>
      </c>
      <c r="E143" s="65">
        <f>C143*D143</f>
        <v>0</v>
      </c>
      <c r="F143" s="108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hidden="1" customHeight="1" x14ac:dyDescent="0.2">
      <c r="A144" s="67" t="s">
        <v>106</v>
      </c>
      <c r="B144" s="68" t="s">
        <v>14</v>
      </c>
      <c r="C144" s="68">
        <f>C139</f>
        <v>0</v>
      </c>
      <c r="D144" s="66"/>
      <c r="E144" s="66"/>
      <c r="F144" s="108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hidden="1" customHeight="1" x14ac:dyDescent="0.2">
      <c r="A145" s="67" t="s">
        <v>110</v>
      </c>
      <c r="B145" s="68" t="s">
        <v>50</v>
      </c>
      <c r="C145" s="66">
        <f>IFERROR(IF(C129&lt;=C128,E127-(C130/(100*C128)*C129)*E127,E127-E130),0)*0.35</f>
        <v>0</v>
      </c>
      <c r="D145" s="66"/>
      <c r="E145" s="66"/>
      <c r="F145" s="108"/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hidden="1" customHeight="1" x14ac:dyDescent="0.2">
      <c r="A146" s="67" t="s">
        <v>111</v>
      </c>
      <c r="B146" s="68" t="s">
        <v>50</v>
      </c>
      <c r="C146" s="66">
        <f>IFERROR(IF(C129&gt;=C128,C145,((((C145)-(E127-E130))*(((C128-C129)+1)/(2*(C128-C129))))+(E127-E130))),0)</f>
        <v>0</v>
      </c>
      <c r="D146" s="66"/>
      <c r="E146" s="66"/>
      <c r="F146" s="108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hidden="1" customHeight="1" x14ac:dyDescent="0.2">
      <c r="A147" s="115" t="s">
        <v>112</v>
      </c>
      <c r="B147" s="116" t="s">
        <v>50</v>
      </c>
      <c r="C147" s="116"/>
      <c r="D147" s="117">
        <f>C144*C146/12/100</f>
        <v>0</v>
      </c>
      <c r="E147" s="117">
        <f>D147</f>
        <v>0</v>
      </c>
      <c r="F147" s="108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8.25" customHeight="1" x14ac:dyDescent="0.2">
      <c r="A148" s="71"/>
      <c r="B148" s="116"/>
      <c r="C148" s="116"/>
      <c r="D148" s="123"/>
      <c r="E148" s="74"/>
      <c r="F148" s="108"/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hidden="1" customHeight="1" x14ac:dyDescent="0.2">
      <c r="A149" s="71" t="s">
        <v>113</v>
      </c>
      <c r="B149" s="116" t="s">
        <v>68</v>
      </c>
      <c r="C149" s="68">
        <f>C133</f>
        <v>1</v>
      </c>
      <c r="D149" s="123">
        <f>E142</f>
        <v>0</v>
      </c>
      <c r="E149" s="74">
        <f>C149*D149</f>
        <v>0</v>
      </c>
      <c r="F149" s="108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hidden="1" customHeight="1" x14ac:dyDescent="0.2">
      <c r="A150" s="71" t="s">
        <v>114</v>
      </c>
      <c r="B150" s="116" t="s">
        <v>68</v>
      </c>
      <c r="C150" s="68">
        <v>1</v>
      </c>
      <c r="D150" s="123">
        <f>E147</f>
        <v>0</v>
      </c>
      <c r="E150" s="74">
        <f>C150*D150</f>
        <v>0</v>
      </c>
      <c r="F150" s="108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115</v>
      </c>
      <c r="B151" s="116" t="s">
        <v>68</v>
      </c>
      <c r="C151" s="68">
        <v>1</v>
      </c>
      <c r="D151" s="117">
        <f>E149+E150</f>
        <v>0</v>
      </c>
      <c r="E151" s="74">
        <f>C151*D151</f>
        <v>0</v>
      </c>
      <c r="F151" s="108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124"/>
      <c r="D152" s="77" t="s">
        <v>59</v>
      </c>
      <c r="E152" s="78">
        <f>E134</f>
        <v>1</v>
      </c>
      <c r="F152" s="105">
        <f>E151*E152</f>
        <v>0</v>
      </c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1.25" customHeight="1" x14ac:dyDescent="0.2">
      <c r="A153" s="2"/>
      <c r="B153" s="2"/>
      <c r="C153" s="2"/>
      <c r="D153" s="3"/>
      <c r="E153" s="3"/>
      <c r="F153" s="3"/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 t="s">
        <v>116</v>
      </c>
      <c r="B154" s="2"/>
      <c r="C154" s="2"/>
      <c r="D154" s="3"/>
      <c r="E154" s="3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59" t="s">
        <v>29</v>
      </c>
      <c r="B155" s="60" t="s">
        <v>30</v>
      </c>
      <c r="C155" s="60" t="s">
        <v>20</v>
      </c>
      <c r="D155" s="61" t="s">
        <v>31</v>
      </c>
      <c r="E155" s="61" t="s">
        <v>32</v>
      </c>
      <c r="F155" s="62" t="s">
        <v>33</v>
      </c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hidden="1" customHeight="1" x14ac:dyDescent="0.2">
      <c r="A156" s="63" t="s">
        <v>166</v>
      </c>
      <c r="B156" s="64" t="s">
        <v>68</v>
      </c>
      <c r="C156" s="65">
        <f>C133</f>
        <v>1</v>
      </c>
      <c r="D156" s="65">
        <v>0</v>
      </c>
      <c r="E156" s="65">
        <f>C156*D156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hidden="1" customHeight="1" x14ac:dyDescent="0.2">
      <c r="A157" s="67" t="s">
        <v>117</v>
      </c>
      <c r="B157" s="68" t="s">
        <v>68</v>
      </c>
      <c r="C157" s="65">
        <f>C133</f>
        <v>1</v>
      </c>
      <c r="D157" s="86">
        <v>0</v>
      </c>
      <c r="E157" s="66">
        <f>C157*D157</f>
        <v>0</v>
      </c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63" t="s">
        <v>166</v>
      </c>
      <c r="B158" s="64" t="s">
        <v>68</v>
      </c>
      <c r="C158" s="65">
        <f>C135</f>
        <v>0</v>
      </c>
      <c r="D158" s="100">
        <v>0</v>
      </c>
      <c r="E158" s="65">
        <f>C158*D158</f>
        <v>0</v>
      </c>
      <c r="F158" s="3"/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67" t="s">
        <v>117</v>
      </c>
      <c r="B159" s="68" t="s">
        <v>68</v>
      </c>
      <c r="C159" s="65">
        <f>C135</f>
        <v>0</v>
      </c>
      <c r="D159" s="125">
        <v>0</v>
      </c>
      <c r="E159" s="66">
        <f>C159*D159</f>
        <v>0</v>
      </c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67" t="s">
        <v>167</v>
      </c>
      <c r="B160" s="68" t="s">
        <v>68</v>
      </c>
      <c r="C160" s="65">
        <f>C133</f>
        <v>1</v>
      </c>
      <c r="D160" s="125"/>
      <c r="E160" s="66">
        <f>C160*D160</f>
        <v>0</v>
      </c>
      <c r="F160" s="73"/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115" t="s">
        <v>118</v>
      </c>
      <c r="B161" s="116" t="s">
        <v>35</v>
      </c>
      <c r="C161" s="116">
        <v>12</v>
      </c>
      <c r="D161" s="117">
        <f>SUM(E156:E160)</f>
        <v>0</v>
      </c>
      <c r="E161" s="117">
        <f>D161/C161</f>
        <v>0</v>
      </c>
      <c r="F161" s="3"/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77" t="s">
        <v>59</v>
      </c>
      <c r="E162" s="78">
        <f>E152</f>
        <v>1</v>
      </c>
      <c r="F162" s="79">
        <f>E161*E162</f>
        <v>0</v>
      </c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1.25" customHeight="1" x14ac:dyDescent="0.2">
      <c r="A163" s="2"/>
      <c r="B163" s="2"/>
      <c r="C163" s="2"/>
      <c r="D163" s="3"/>
      <c r="E163" s="3"/>
      <c r="F163" s="3"/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 t="s">
        <v>168</v>
      </c>
      <c r="B164" s="126"/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126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115" t="s">
        <v>120</v>
      </c>
      <c r="B166" s="127">
        <v>176</v>
      </c>
      <c r="C166" s="2"/>
      <c r="D166" s="3"/>
      <c r="E166" s="3"/>
      <c r="F166" s="3"/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126"/>
      <c r="C167" s="2"/>
      <c r="D167" s="3"/>
      <c r="E167" s="3"/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59" t="s">
        <v>29</v>
      </c>
      <c r="B168" s="60" t="s">
        <v>30</v>
      </c>
      <c r="C168" s="60" t="s">
        <v>121</v>
      </c>
      <c r="D168" s="61" t="s">
        <v>31</v>
      </c>
      <c r="E168" s="61" t="s">
        <v>32</v>
      </c>
      <c r="F168" s="62" t="s">
        <v>33</v>
      </c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63" t="s">
        <v>122</v>
      </c>
      <c r="B169" s="64" t="s">
        <v>123</v>
      </c>
      <c r="C169" s="128"/>
      <c r="D169" s="129"/>
      <c r="E169" s="65"/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67" t="s">
        <v>125</v>
      </c>
      <c r="B170" s="68" t="s">
        <v>126</v>
      </c>
      <c r="C170" s="66">
        <f>B166</f>
        <v>176</v>
      </c>
      <c r="D170" s="130">
        <f>C169*D169</f>
        <v>0</v>
      </c>
      <c r="E170" s="66">
        <f>IFERROR(C170*D170,"-")</f>
        <v>0</v>
      </c>
      <c r="F170" s="3"/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115" t="s">
        <v>127</v>
      </c>
      <c r="B171" s="116"/>
      <c r="C171" s="131"/>
      <c r="D171" s="132"/>
      <c r="E171" s="66"/>
      <c r="F171" s="3"/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3"/>
      <c r="E172" s="3"/>
      <c r="F172" s="105">
        <f>SUM(E169:E170)</f>
        <v>0</v>
      </c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1.25" customHeight="1" x14ac:dyDescent="0.2">
      <c r="A173" s="2"/>
      <c r="B173" s="2"/>
      <c r="C173" s="2"/>
      <c r="D173" s="3"/>
      <c r="E173" s="3"/>
      <c r="F173" s="3"/>
      <c r="G173" s="3"/>
      <c r="H173" s="2"/>
      <c r="I173" s="109"/>
      <c r="J173" s="109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 t="s">
        <v>128</v>
      </c>
      <c r="B174" s="2"/>
      <c r="C174" s="2"/>
      <c r="D174" s="3"/>
      <c r="E174" s="3"/>
      <c r="F174" s="3"/>
      <c r="G174" s="3"/>
      <c r="H174" s="2"/>
      <c r="I174" s="109"/>
      <c r="J174" s="109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59" t="s">
        <v>29</v>
      </c>
      <c r="B175" s="60" t="s">
        <v>30</v>
      </c>
      <c r="C175" s="60" t="s">
        <v>20</v>
      </c>
      <c r="D175" s="61" t="s">
        <v>31</v>
      </c>
      <c r="E175" s="61" t="s">
        <v>32</v>
      </c>
      <c r="F175" s="62" t="s">
        <v>33</v>
      </c>
      <c r="G175" s="3"/>
      <c r="H175" s="2"/>
      <c r="I175" s="109"/>
      <c r="J175" s="109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63" t="s">
        <v>169</v>
      </c>
      <c r="B176" s="64" t="s">
        <v>130</v>
      </c>
      <c r="C176" s="66">
        <f>C170</f>
        <v>176</v>
      </c>
      <c r="D176" s="100"/>
      <c r="E176" s="65">
        <f>C176*D176</f>
        <v>0</v>
      </c>
      <c r="F176" s="3"/>
      <c r="G176" s="3"/>
      <c r="H176" s="2"/>
      <c r="I176" s="109"/>
      <c r="J176" s="109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3"/>
      <c r="E177" s="3"/>
      <c r="F177" s="105">
        <f>E176</f>
        <v>0</v>
      </c>
      <c r="G177" s="3"/>
      <c r="H177" s="2"/>
      <c r="I177" s="109"/>
      <c r="J177" s="109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1.25" customHeight="1" x14ac:dyDescent="0.2">
      <c r="A178" s="2"/>
      <c r="B178" s="2"/>
      <c r="C178" s="2"/>
      <c r="D178" s="3"/>
      <c r="E178" s="3"/>
      <c r="F178" s="3"/>
      <c r="G178" s="3"/>
      <c r="H178" s="2"/>
      <c r="I178" s="109"/>
      <c r="J178" s="109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hidden="1" customHeight="1" x14ac:dyDescent="0.2">
      <c r="A179" s="2" t="s">
        <v>131</v>
      </c>
      <c r="B179" s="2"/>
      <c r="C179" s="2"/>
      <c r="D179" s="3"/>
      <c r="E179" s="3"/>
      <c r="F179" s="3"/>
      <c r="G179" s="3"/>
      <c r="H179" s="2"/>
      <c r="I179" s="109"/>
      <c r="J179" s="109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59" t="s">
        <v>29</v>
      </c>
      <c r="B180" s="60" t="s">
        <v>30</v>
      </c>
      <c r="C180" s="60" t="s">
        <v>20</v>
      </c>
      <c r="D180" s="61" t="s">
        <v>31</v>
      </c>
      <c r="E180" s="61" t="s">
        <v>32</v>
      </c>
      <c r="F180" s="62" t="s">
        <v>33</v>
      </c>
      <c r="G180" s="3"/>
      <c r="H180" s="2"/>
      <c r="I180" s="109"/>
      <c r="J180" s="109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63" t="s">
        <v>132</v>
      </c>
      <c r="B181" s="64" t="s">
        <v>68</v>
      </c>
      <c r="C181" s="133">
        <v>0</v>
      </c>
      <c r="D181" s="113">
        <v>6000</v>
      </c>
      <c r="E181" s="65">
        <f>C181*D181</f>
        <v>0</v>
      </c>
      <c r="F181" s="3"/>
      <c r="G181" s="3"/>
      <c r="H181" s="2"/>
      <c r="I181" s="109"/>
      <c r="J181" s="109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3" t="s">
        <v>133</v>
      </c>
      <c r="B182" s="64" t="s">
        <v>68</v>
      </c>
      <c r="C182" s="133">
        <v>2</v>
      </c>
      <c r="D182" s="65"/>
      <c r="E182" s="65"/>
      <c r="F182" s="3"/>
      <c r="G182" s="3"/>
      <c r="H182" s="2"/>
      <c r="I182" s="109"/>
      <c r="J182" s="109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3" t="s">
        <v>134</v>
      </c>
      <c r="B183" s="64" t="s">
        <v>68</v>
      </c>
      <c r="C183" s="65">
        <f>C181*C182</f>
        <v>0</v>
      </c>
      <c r="D183" s="113">
        <v>3000</v>
      </c>
      <c r="E183" s="65">
        <f>C183*D183</f>
        <v>0</v>
      </c>
      <c r="F183" s="3"/>
      <c r="G183" s="3"/>
      <c r="H183" s="2"/>
      <c r="I183" s="109"/>
      <c r="J183" s="109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67" t="s">
        <v>135</v>
      </c>
      <c r="B184" s="68" t="s">
        <v>136</v>
      </c>
      <c r="C184" s="134">
        <v>10000</v>
      </c>
      <c r="D184" s="66">
        <f>E181+E183</f>
        <v>0</v>
      </c>
      <c r="E184" s="66">
        <f>IFERROR(D184/C184,"-")</f>
        <v>0</v>
      </c>
      <c r="F184" s="3"/>
      <c r="G184" s="3"/>
      <c r="H184" s="2"/>
      <c r="I184" s="109"/>
      <c r="J184" s="109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hidden="1" customHeight="1" x14ac:dyDescent="0.2">
      <c r="A185" s="67" t="s">
        <v>137</v>
      </c>
      <c r="B185" s="68" t="s">
        <v>138</v>
      </c>
      <c r="C185" s="66">
        <f>B166</f>
        <v>176</v>
      </c>
      <c r="D185" s="66">
        <f>E184</f>
        <v>0</v>
      </c>
      <c r="E185" s="66">
        <f>IFERROR(C185*D185,0)</f>
        <v>0</v>
      </c>
      <c r="F185" s="3"/>
      <c r="G185" s="3"/>
      <c r="H185" s="2"/>
      <c r="I185" s="109"/>
      <c r="J185" s="109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hidden="1" customHeight="1" x14ac:dyDescent="0.2">
      <c r="A186" s="2"/>
      <c r="B186" s="2"/>
      <c r="C186" s="2"/>
      <c r="D186" s="3"/>
      <c r="E186" s="3"/>
      <c r="F186" s="105">
        <f>E185</f>
        <v>0</v>
      </c>
      <c r="G186" s="3"/>
      <c r="H186" s="2"/>
      <c r="I186" s="109"/>
      <c r="J186" s="109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1.25" customHeight="1" x14ac:dyDescent="0.2">
      <c r="A187" s="2"/>
      <c r="B187" s="2"/>
      <c r="C187" s="2"/>
      <c r="D187" s="3"/>
      <c r="E187" s="3"/>
      <c r="F187" s="3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95" t="s">
        <v>139</v>
      </c>
      <c r="B188" s="96"/>
      <c r="C188" s="96"/>
      <c r="D188" s="36"/>
      <c r="E188" s="97"/>
      <c r="F188" s="105">
        <f>+SUM(F122:F187)</f>
        <v>0</v>
      </c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1.25" customHeight="1" x14ac:dyDescent="0.2">
      <c r="A189" s="2"/>
      <c r="B189" s="2"/>
      <c r="C189" s="2"/>
      <c r="D189" s="3"/>
      <c r="E189" s="3"/>
      <c r="F189" s="3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hidden="1" customHeight="1" x14ac:dyDescent="0.2">
      <c r="A190" s="23" t="s">
        <v>140</v>
      </c>
      <c r="B190" s="23"/>
      <c r="C190" s="23"/>
      <c r="D190" s="22"/>
      <c r="E190" s="22"/>
      <c r="F190" s="73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1.25" hidden="1" customHeight="1" x14ac:dyDescent="0.2">
      <c r="A191" s="2"/>
      <c r="B191" s="2"/>
      <c r="C191" s="2"/>
      <c r="D191" s="3"/>
      <c r="E191" s="3"/>
      <c r="F191" s="3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hidden="1" customHeight="1" x14ac:dyDescent="0.2">
      <c r="A192" s="59" t="s">
        <v>29</v>
      </c>
      <c r="B192" s="60" t="s">
        <v>30</v>
      </c>
      <c r="C192" s="60" t="s">
        <v>20</v>
      </c>
      <c r="D192" s="61" t="s">
        <v>31</v>
      </c>
      <c r="E192" s="61" t="s">
        <v>32</v>
      </c>
      <c r="F192" s="62" t="s">
        <v>33</v>
      </c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67" t="s">
        <v>141</v>
      </c>
      <c r="B193" s="68" t="s">
        <v>68</v>
      </c>
      <c r="C193" s="135">
        <v>0</v>
      </c>
      <c r="D193" s="113">
        <v>50</v>
      </c>
      <c r="E193" s="66">
        <f>C193*D193</f>
        <v>0</v>
      </c>
      <c r="F193" s="108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/>
      <c r="B194" s="68"/>
      <c r="C194" s="135"/>
      <c r="D194" s="113"/>
      <c r="E194" s="66">
        <f>C194*D194</f>
        <v>0</v>
      </c>
      <c r="F194" s="108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/>
      <c r="B195" s="68"/>
      <c r="C195" s="135"/>
      <c r="D195" s="113"/>
      <c r="E195" s="66">
        <f>C195*D195</f>
        <v>0</v>
      </c>
      <c r="F195" s="108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67"/>
      <c r="B196" s="68"/>
      <c r="C196" s="99"/>
      <c r="D196" s="113"/>
      <c r="E196" s="66"/>
      <c r="F196" s="108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hidden="1" customHeight="1" x14ac:dyDescent="0.2">
      <c r="A197" s="67"/>
      <c r="B197" s="68"/>
      <c r="C197" s="66"/>
      <c r="D197" s="86"/>
      <c r="E197" s="66">
        <f>C197*D197</f>
        <v>0</v>
      </c>
      <c r="F197" s="108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hidden="1" customHeight="1" x14ac:dyDescent="0.2">
      <c r="A198" s="67" t="s">
        <v>142</v>
      </c>
      <c r="B198" s="68" t="s">
        <v>143</v>
      </c>
      <c r="C198" s="135"/>
      <c r="D198" s="113"/>
      <c r="E198" s="66">
        <f>C198*D198</f>
        <v>0</v>
      </c>
      <c r="F198" s="108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hidden="1" customHeight="1" x14ac:dyDescent="0.2">
      <c r="A199" s="23"/>
      <c r="B199" s="23"/>
      <c r="C199" s="23"/>
      <c r="D199" s="23"/>
      <c r="E199" s="22"/>
      <c r="F199" s="105">
        <f>SUM(E193:E198)</f>
        <v>0</v>
      </c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1.25" hidden="1" customHeight="1" x14ac:dyDescent="0.2">
      <c r="A200" s="2"/>
      <c r="B200" s="2"/>
      <c r="C200" s="2"/>
      <c r="D200" s="3"/>
      <c r="E200" s="3"/>
      <c r="F200" s="3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hidden="1" customHeight="1" x14ac:dyDescent="0.2">
      <c r="A201" s="95" t="s">
        <v>144</v>
      </c>
      <c r="B201" s="96"/>
      <c r="C201" s="96"/>
      <c r="D201" s="36"/>
      <c r="E201" s="97"/>
      <c r="F201" s="105">
        <f>+F199</f>
        <v>0</v>
      </c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1.25" hidden="1" customHeight="1" x14ac:dyDescent="0.2">
      <c r="A202" s="2"/>
      <c r="B202" s="2"/>
      <c r="C202" s="2"/>
      <c r="D202" s="3"/>
      <c r="E202" s="3"/>
      <c r="F202" s="3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hidden="1" customHeight="1" x14ac:dyDescent="0.2">
      <c r="A203" s="23" t="s">
        <v>145</v>
      </c>
      <c r="B203" s="23"/>
      <c r="C203" s="23"/>
      <c r="D203" s="22"/>
      <c r="E203" s="22"/>
      <c r="F203" s="73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1.25" hidden="1" customHeight="1" x14ac:dyDescent="0.2">
      <c r="A204" s="2"/>
      <c r="B204" s="2"/>
      <c r="C204" s="2"/>
      <c r="D204" s="3"/>
      <c r="E204" s="3"/>
      <c r="F204" s="3"/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hidden="1" customHeight="1" x14ac:dyDescent="0.2">
      <c r="A205" s="59" t="s">
        <v>29</v>
      </c>
      <c r="B205" s="60" t="s">
        <v>30</v>
      </c>
      <c r="C205" s="60" t="s">
        <v>20</v>
      </c>
      <c r="D205" s="61" t="s">
        <v>31</v>
      </c>
      <c r="E205" s="61" t="s">
        <v>32</v>
      </c>
      <c r="F205" s="62" t="s">
        <v>33</v>
      </c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hidden="1" customHeight="1" x14ac:dyDescent="0.2">
      <c r="A206" s="67" t="s">
        <v>146</v>
      </c>
      <c r="B206" s="136" t="s">
        <v>143</v>
      </c>
      <c r="C206" s="89">
        <v>0</v>
      </c>
      <c r="D206" s="86">
        <v>600</v>
      </c>
      <c r="E206" s="66">
        <f>+D206*C206</f>
        <v>0</v>
      </c>
      <c r="F206" s="108"/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hidden="1" customHeight="1" x14ac:dyDescent="0.2">
      <c r="A207" s="67" t="s">
        <v>147</v>
      </c>
      <c r="B207" s="136" t="s">
        <v>35</v>
      </c>
      <c r="C207" s="68">
        <v>60</v>
      </c>
      <c r="D207" s="137">
        <f>SUM(E206)</f>
        <v>0</v>
      </c>
      <c r="E207" s="137">
        <f>+D207/C207</f>
        <v>0</v>
      </c>
      <c r="F207" s="108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hidden="1" customHeight="1" x14ac:dyDescent="0.2">
      <c r="A208" s="67" t="s">
        <v>148</v>
      </c>
      <c r="B208" s="136" t="s">
        <v>35</v>
      </c>
      <c r="C208" s="68">
        <v>1</v>
      </c>
      <c r="D208" s="86">
        <v>100</v>
      </c>
      <c r="E208" s="66">
        <f>C208*D208</f>
        <v>100</v>
      </c>
      <c r="F208" s="108"/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hidden="1" customHeight="1" x14ac:dyDescent="0.2">
      <c r="A209" s="67" t="s">
        <v>148</v>
      </c>
      <c r="B209" s="136" t="s">
        <v>149</v>
      </c>
      <c r="C209" s="68">
        <v>0</v>
      </c>
      <c r="D209" s="137">
        <f>+E208</f>
        <v>100</v>
      </c>
      <c r="E209" s="137">
        <f>C209*D209</f>
        <v>0</v>
      </c>
      <c r="F209" s="108"/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hidden="1" customHeight="1" x14ac:dyDescent="0.2">
      <c r="A210" s="88"/>
      <c r="B210" s="88"/>
      <c r="C210" s="2"/>
      <c r="D210" s="77" t="s">
        <v>59</v>
      </c>
      <c r="E210" s="78">
        <f>E152</f>
        <v>1</v>
      </c>
      <c r="F210" s="105">
        <f>(E209+E207)*E210</f>
        <v>0</v>
      </c>
      <c r="G210" s="3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1.25" hidden="1" customHeight="1" x14ac:dyDescent="0.2">
      <c r="A211" s="2"/>
      <c r="B211" s="2"/>
      <c r="C211" s="2"/>
      <c r="D211" s="3"/>
      <c r="E211" s="3"/>
      <c r="F211" s="3"/>
      <c r="G211" s="138"/>
      <c r="H211" s="139"/>
      <c r="I211" s="139"/>
      <c r="J211" s="139"/>
      <c r="K211" s="139"/>
      <c r="L211" s="139"/>
      <c r="M211" s="139"/>
      <c r="N211" s="139"/>
      <c r="O211" s="139"/>
      <c r="P211" s="139"/>
      <c r="Q211" s="139"/>
      <c r="R211" s="139"/>
      <c r="S211" s="139"/>
      <c r="T211" s="139"/>
      <c r="U211" s="139"/>
      <c r="V211" s="139"/>
      <c r="W211" s="139"/>
      <c r="X211" s="139"/>
      <c r="Y211" s="139"/>
      <c r="Z211" s="139"/>
    </row>
    <row r="212" spans="1:26" ht="12.75" hidden="1" customHeight="1" x14ac:dyDescent="0.2">
      <c r="A212" s="95" t="s">
        <v>150</v>
      </c>
      <c r="B212" s="96"/>
      <c r="C212" s="96"/>
      <c r="D212" s="36"/>
      <c r="E212" s="97"/>
      <c r="F212" s="105">
        <f>+F210</f>
        <v>0</v>
      </c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1.25" customHeight="1" x14ac:dyDescent="0.2">
      <c r="A213" s="2"/>
      <c r="B213" s="2"/>
      <c r="C213" s="2"/>
      <c r="D213" s="3"/>
      <c r="E213" s="3"/>
      <c r="F213" s="3"/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7.25" customHeight="1" x14ac:dyDescent="0.2">
      <c r="A214" s="95" t="s">
        <v>151</v>
      </c>
      <c r="B214" s="102"/>
      <c r="C214" s="102"/>
      <c r="D214" s="103"/>
      <c r="E214" s="104"/>
      <c r="F214" s="85">
        <f>+F93+F114+F188+F201+F212</f>
        <v>0</v>
      </c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1.25" customHeight="1" x14ac:dyDescent="0.2">
      <c r="A215" s="2"/>
      <c r="B215" s="2"/>
      <c r="C215" s="2"/>
      <c r="D215" s="3"/>
      <c r="E215" s="3"/>
      <c r="F215" s="3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3" t="s">
        <v>152</v>
      </c>
      <c r="B216" s="2"/>
      <c r="C216" s="2"/>
      <c r="D216" s="3"/>
      <c r="E216" s="3"/>
      <c r="F216" s="3"/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1.25" customHeight="1" x14ac:dyDescent="0.2">
      <c r="A217" s="2"/>
      <c r="B217" s="2"/>
      <c r="C217" s="2"/>
      <c r="D217" s="3"/>
      <c r="E217" s="3"/>
      <c r="F217" s="3"/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59" t="s">
        <v>29</v>
      </c>
      <c r="B218" s="60" t="s">
        <v>30</v>
      </c>
      <c r="C218" s="60" t="s">
        <v>20</v>
      </c>
      <c r="D218" s="61" t="s">
        <v>31</v>
      </c>
      <c r="E218" s="61" t="s">
        <v>32</v>
      </c>
      <c r="F218" s="62" t="s">
        <v>33</v>
      </c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63" t="s">
        <v>153</v>
      </c>
      <c r="B219" s="64" t="s">
        <v>14</v>
      </c>
      <c r="C219" s="75">
        <f>'26.BDI'!C21*100</f>
        <v>18.96</v>
      </c>
      <c r="D219" s="65">
        <f>+F214</f>
        <v>0</v>
      </c>
      <c r="E219" s="65">
        <f>C219*D219/100</f>
        <v>0</v>
      </c>
      <c r="F219" s="3"/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3"/>
      <c r="E220" s="3"/>
      <c r="F220" s="105">
        <f>+E219</f>
        <v>0</v>
      </c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1.25" customHeight="1" x14ac:dyDescent="0.2">
      <c r="A221" s="2"/>
      <c r="B221" s="2"/>
      <c r="C221" s="2"/>
      <c r="D221" s="3"/>
      <c r="E221" s="3"/>
      <c r="F221" s="3"/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95" t="s">
        <v>154</v>
      </c>
      <c r="B222" s="102"/>
      <c r="C222" s="102"/>
      <c r="D222" s="103"/>
      <c r="E222" s="104"/>
      <c r="F222" s="85">
        <f>F220</f>
        <v>0</v>
      </c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3"/>
      <c r="B223" s="23"/>
      <c r="C223" s="23"/>
      <c r="D223" s="22"/>
      <c r="E223" s="22"/>
      <c r="F223" s="73"/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1.25" customHeight="1" x14ac:dyDescent="0.2">
      <c r="A224" s="2"/>
      <c r="B224" s="2"/>
      <c r="C224" s="2"/>
      <c r="D224" s="3"/>
      <c r="E224" s="3"/>
      <c r="F224" s="3"/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4.75" customHeight="1" x14ac:dyDescent="0.2">
      <c r="A225" s="95" t="s">
        <v>155</v>
      </c>
      <c r="B225" s="102"/>
      <c r="C225" s="102"/>
      <c r="D225" s="103"/>
      <c r="E225" s="104"/>
      <c r="F225" s="85">
        <f>F214+F222</f>
        <v>0</v>
      </c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" customHeight="1" x14ac:dyDescent="0.2">
      <c r="A226" s="1"/>
      <c r="B226" s="1"/>
      <c r="C226" s="1"/>
      <c r="D226" s="140"/>
      <c r="E226" s="140"/>
      <c r="F226" s="140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10"/>
      <c r="B227" s="10"/>
      <c r="C227" s="10"/>
      <c r="D227" s="9"/>
      <c r="E227" s="9"/>
      <c r="F227" s="3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">
      <c r="A228" s="141" t="s">
        <v>156</v>
      </c>
      <c r="B228" s="40"/>
      <c r="C228" s="40"/>
      <c r="D228" s="142">
        <v>176</v>
      </c>
      <c r="E228" s="143" t="s">
        <v>157</v>
      </c>
      <c r="F228" s="3"/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3"/>
      <c r="E229" s="3"/>
      <c r="F229" s="3"/>
      <c r="G229" s="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5.5" customHeight="1" x14ac:dyDescent="0.2">
      <c r="A230" s="95" t="s">
        <v>158</v>
      </c>
      <c r="B230" s="96"/>
      <c r="C230" s="96"/>
      <c r="D230" s="36"/>
      <c r="E230" s="144" t="s">
        <v>159</v>
      </c>
      <c r="F230" s="145">
        <f>F225/D228</f>
        <v>0</v>
      </c>
      <c r="G230" s="3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" customHeight="1" x14ac:dyDescent="0.2"/>
    <row r="232" spans="1:26" ht="13.5" customHeight="1" x14ac:dyDescent="0.2"/>
    <row r="233" spans="1:26" ht="9.75" customHeight="1" x14ac:dyDescent="0.2"/>
    <row r="234" spans="1:26" ht="9.75" customHeight="1" x14ac:dyDescent="0.2"/>
    <row r="235" spans="1:26" ht="12.75" customHeight="1" x14ac:dyDescent="0.2"/>
    <row r="236" spans="1:26" ht="12.75" customHeight="1" x14ac:dyDescent="0.2"/>
    <row r="237" spans="1:26" ht="12.75" customHeight="1" x14ac:dyDescent="0.2"/>
    <row r="238" spans="1:26" ht="12.75" customHeight="1" x14ac:dyDescent="0.2"/>
    <row r="239" spans="1:26" ht="12.75" customHeight="1" x14ac:dyDescent="0.2"/>
    <row r="240" spans="1:26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9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7">
    <mergeCell ref="A37:D37"/>
    <mergeCell ref="A43:D43"/>
    <mergeCell ref="A11:F11"/>
    <mergeCell ref="A12:F12"/>
    <mergeCell ref="A14:F14"/>
    <mergeCell ref="A21:C21"/>
    <mergeCell ref="A36:E36"/>
  </mergeCells>
  <hyperlinks>
    <hyperlink ref="A24" location="Google_Sheet_Link_543727741" display="3.1.1. Depreciação" xr:uid="{00000000-0004-0000-0F00-000000000000}"/>
    <hyperlink ref="A25" location="Google_Sheet_Link_759525048" display="3.1.2. Remuneração do Capital" xr:uid="{00000000-0004-0000-0F00-000001000000}"/>
    <hyperlink ref="A120" location="Google_Sheet_Link_543727741" display="3.1.1. Depreciação" xr:uid="{00000000-0004-0000-0F00-000002000000}"/>
    <hyperlink ref="A136" location="Google_Sheet_Link_759525048" display="3.1.2. Remuneração do Capital" xr:uid="{00000000-0004-0000-0F00-000003000000}"/>
  </hyperlinks>
  <pageMargins left="0.905555555555556" right="0.51180555555555496" top="0.74791666666666701" bottom="0.74791666666666701" header="0.51180555555555496" footer="0"/>
  <pageSetup paperSize="9" firstPageNumber="0" fitToHeight="2" orientation="portrait" horizontalDpi="300" verticalDpi="300"/>
  <headerFooter>
    <oddFooter>&amp;R&amp;P de</oddFooter>
  </headerFooter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999"/>
  <sheetViews>
    <sheetView topLeftCell="A11" workbookViewId="0">
      <selection activeCell="A11" sqref="A11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hidden="1" customHeight="1" x14ac:dyDescent="0.2">
      <c r="A1" s="1" t="s">
        <v>0</v>
      </c>
      <c r="B1" s="2"/>
      <c r="C1" s="2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hidden="1" customHeight="1" x14ac:dyDescent="0.2">
      <c r="A2" s="4" t="s">
        <v>1</v>
      </c>
      <c r="B2" s="2"/>
      <c r="C2" s="2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hidden="1" customHeight="1" x14ac:dyDescent="0.2">
      <c r="A3" s="4" t="s">
        <v>2</v>
      </c>
      <c r="B3" s="2"/>
      <c r="C3" s="2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hidden="1" customHeight="1" x14ac:dyDescent="0.2">
      <c r="A4" s="4" t="s">
        <v>3</v>
      </c>
      <c r="B4" s="2"/>
      <c r="C4" s="2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hidden="1" customHeight="1" x14ac:dyDescent="0.2">
      <c r="A5" s="1" t="s">
        <v>4</v>
      </c>
      <c r="B5" s="2"/>
      <c r="C5" s="5"/>
      <c r="D5" s="5"/>
      <c r="E5" s="5"/>
      <c r="F5" s="5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hidden="1" customHeight="1" x14ac:dyDescent="0.2">
      <c r="A6" s="6" t="s">
        <v>5</v>
      </c>
      <c r="B6" s="5"/>
      <c r="C6" s="5"/>
      <c r="D6" s="5"/>
      <c r="E6" s="5"/>
      <c r="F6" s="5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hidden="1" customHeight="1" x14ac:dyDescent="0.2">
      <c r="A7" s="2"/>
      <c r="B7" s="5"/>
      <c r="C7" s="5"/>
      <c r="D7" s="5"/>
      <c r="E7" s="5"/>
      <c r="F7" s="5"/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hidden="1" customHeight="1" x14ac:dyDescent="0.2">
      <c r="A8" s="7" t="s">
        <v>6</v>
      </c>
      <c r="B8" s="5"/>
      <c r="C8" s="5"/>
      <c r="D8" s="5"/>
      <c r="E8" s="5"/>
      <c r="F8" s="5"/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hidden="1" customHeight="1" x14ac:dyDescent="0.2">
      <c r="A9" s="4" t="s">
        <v>7</v>
      </c>
      <c r="B9" s="5"/>
      <c r="C9" s="5"/>
      <c r="D9" s="5"/>
      <c r="E9" s="5"/>
      <c r="F9" s="5"/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hidden="1" customHeight="1" x14ac:dyDescent="0.2">
      <c r="A10" s="2"/>
      <c r="B10" s="5"/>
      <c r="C10" s="5"/>
      <c r="D10" s="3"/>
      <c r="E10" s="3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61" t="s">
        <v>187</v>
      </c>
      <c r="B11" s="261"/>
      <c r="C11" s="261"/>
      <c r="D11" s="261"/>
      <c r="E11" s="261"/>
      <c r="F11" s="261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1.75" customHeight="1" x14ac:dyDescent="0.2">
      <c r="A12" s="262" t="s">
        <v>10</v>
      </c>
      <c r="B12" s="262"/>
      <c r="C12" s="262"/>
      <c r="D12" s="262"/>
      <c r="E12" s="262"/>
      <c r="F12" s="262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0.5" customHeight="1" x14ac:dyDescent="0.2">
      <c r="A13" s="11"/>
      <c r="B13" s="5"/>
      <c r="C13" s="5"/>
      <c r="D13" s="3"/>
      <c r="E13" s="3"/>
      <c r="F13" s="12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263" t="s">
        <v>11</v>
      </c>
      <c r="B14" s="263"/>
      <c r="C14" s="263"/>
      <c r="D14" s="263"/>
      <c r="E14" s="263"/>
      <c r="F14" s="263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13" t="s">
        <v>12</v>
      </c>
      <c r="B15" s="14"/>
      <c r="C15" s="14"/>
      <c r="D15" s="15"/>
      <c r="E15" s="16" t="s">
        <v>13</v>
      </c>
      <c r="F15" s="17" t="s">
        <v>14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18" t="str">
        <f>A49</f>
        <v>1. Mão-de-obra</v>
      </c>
      <c r="B16" s="19"/>
      <c r="C16" s="19"/>
      <c r="D16" s="19"/>
      <c r="E16" s="20">
        <f>+F93</f>
        <v>0</v>
      </c>
      <c r="F16" s="21">
        <f t="shared" ref="F16:F32" si="0">IFERROR(E16/$E$33,0)</f>
        <v>0</v>
      </c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5.75" customHeight="1" x14ac:dyDescent="0.2">
      <c r="A17" s="24" t="str">
        <f>A51</f>
        <v xml:space="preserve">1.1. Operador de Máquinas </v>
      </c>
      <c r="B17" s="25"/>
      <c r="C17" s="25"/>
      <c r="D17" s="25"/>
      <c r="E17" s="26">
        <f>F70</f>
        <v>0</v>
      </c>
      <c r="F17" s="27">
        <f t="shared" si="0"/>
        <v>0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24" t="str">
        <f>A72</f>
        <v>1.2. Vale Transporte</v>
      </c>
      <c r="B18" s="25"/>
      <c r="C18" s="25"/>
      <c r="D18" s="25"/>
      <c r="E18" s="26">
        <f>F78</f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">
      <c r="A19" s="24" t="str">
        <f>A80</f>
        <v>1.3. Vale-refeição (mensal)</v>
      </c>
      <c r="B19" s="25"/>
      <c r="C19" s="25"/>
      <c r="D19" s="25"/>
      <c r="E19" s="26">
        <f>F85</f>
        <v>0</v>
      </c>
      <c r="F19" s="27">
        <f t="shared" si="0"/>
        <v>0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">
      <c r="A20" s="24" t="str">
        <f>A87</f>
        <v>1.4. Plano de Benefício Social  (Seguro de vida) e (Manutenção e Capacitação Profissional )</v>
      </c>
      <c r="B20" s="25"/>
      <c r="C20" s="25"/>
      <c r="D20" s="25"/>
      <c r="E20" s="26">
        <f>F91</f>
        <v>0</v>
      </c>
      <c r="F20" s="27">
        <f t="shared" si="0"/>
        <v>0</v>
      </c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">
      <c r="A21" s="264" t="str">
        <f>A95</f>
        <v>2. Uniformes e Equipamentos de Proteção Individual</v>
      </c>
      <c r="B21" s="264"/>
      <c r="C21" s="264"/>
      <c r="D21" s="19"/>
      <c r="E21" s="20">
        <f>+F114</f>
        <v>0</v>
      </c>
      <c r="F21" s="21">
        <f t="shared" si="0"/>
        <v>0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A116</f>
        <v xml:space="preserve">3. Veículos e Máquinas </v>
      </c>
      <c r="B22" s="29"/>
      <c r="C22" s="19"/>
      <c r="D22" s="19"/>
      <c r="E22" s="20">
        <f>+F186</f>
        <v>0</v>
      </c>
      <c r="F22" s="21">
        <f t="shared" si="0"/>
        <v>0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0" t="str">
        <f>A118</f>
        <v xml:space="preserve">3.1. Veículo/Máquina </v>
      </c>
      <c r="B23" s="31"/>
      <c r="C23" s="25"/>
      <c r="D23" s="25"/>
      <c r="E23" s="26">
        <f>SUM(E24:E29)</f>
        <v>0</v>
      </c>
      <c r="F23" s="27">
        <f t="shared" si="0"/>
        <v>0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32" t="s">
        <v>15</v>
      </c>
      <c r="B24" s="31"/>
      <c r="C24" s="25"/>
      <c r="D24" s="25"/>
      <c r="E24" s="26">
        <f>F134</f>
        <v>0</v>
      </c>
      <c r="F24" s="27">
        <f t="shared" si="0"/>
        <v>0</v>
      </c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32" t="s">
        <v>16</v>
      </c>
      <c r="B25" s="31"/>
      <c r="C25" s="25"/>
      <c r="D25" s="25"/>
      <c r="E25" s="26">
        <f>F152</f>
        <v>0</v>
      </c>
      <c r="F25" s="27">
        <f t="shared" si="0"/>
        <v>0</v>
      </c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30" t="str">
        <f>A154</f>
        <v>3.1.3. Impostos e Seguros</v>
      </c>
      <c r="B26" s="31"/>
      <c r="C26" s="25"/>
      <c r="D26" s="25"/>
      <c r="E26" s="26">
        <f>F160</f>
        <v>0</v>
      </c>
      <c r="F26" s="27">
        <f t="shared" si="0"/>
        <v>0</v>
      </c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30" t="str">
        <f>A162</f>
        <v>3.1.4. Consumos de óleo diesel</v>
      </c>
      <c r="B27" s="31"/>
      <c r="C27" s="25"/>
      <c r="D27" s="25"/>
      <c r="E27" s="26">
        <f>F170</f>
        <v>0</v>
      </c>
      <c r="F27" s="27">
        <f t="shared" si="0"/>
        <v>0</v>
      </c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30" t="str">
        <f>A172</f>
        <v xml:space="preserve">3.1.5. Manutenção/Consumos </v>
      </c>
      <c r="B28" s="31"/>
      <c r="C28" s="25"/>
      <c r="D28" s="25"/>
      <c r="E28" s="26">
        <f>F175</f>
        <v>0</v>
      </c>
      <c r="F28" s="27">
        <f t="shared" si="0"/>
        <v>0</v>
      </c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hidden="1" customHeight="1" x14ac:dyDescent="0.2">
      <c r="A29" s="30" t="str">
        <f>A177</f>
        <v>3.1.6. Pneus</v>
      </c>
      <c r="B29" s="31"/>
      <c r="C29" s="25"/>
      <c r="D29" s="25"/>
      <c r="E29" s="26">
        <f>F184</f>
        <v>0</v>
      </c>
      <c r="F29" s="27">
        <f t="shared" si="0"/>
        <v>0</v>
      </c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hidden="1" customHeight="1" x14ac:dyDescent="0.2">
      <c r="A30" s="28" t="str">
        <f>A188</f>
        <v xml:space="preserve">4. Ferramentas e materiais </v>
      </c>
      <c r="B30" s="29"/>
      <c r="C30" s="19"/>
      <c r="D30" s="19"/>
      <c r="E30" s="20">
        <f>+F199</f>
        <v>0</v>
      </c>
      <c r="F30" s="21">
        <f t="shared" si="0"/>
        <v>0</v>
      </c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5.75" hidden="1" customHeight="1" x14ac:dyDescent="0.2">
      <c r="A31" s="28" t="str">
        <f>A201</f>
        <v xml:space="preserve">5. Monitoramento da frota  </v>
      </c>
      <c r="B31" s="29"/>
      <c r="C31" s="19"/>
      <c r="D31" s="19"/>
      <c r="E31" s="20">
        <f>+F210</f>
        <v>0</v>
      </c>
      <c r="F31" s="21">
        <f t="shared" si="0"/>
        <v>0</v>
      </c>
      <c r="G31" s="2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5.75" customHeight="1" x14ac:dyDescent="0.2">
      <c r="A32" s="28" t="str">
        <f>A214</f>
        <v>4. Benefícios e Despesas Indiretas - BDI</v>
      </c>
      <c r="B32" s="29"/>
      <c r="C32" s="19"/>
      <c r="D32" s="19"/>
      <c r="E32" s="33">
        <f>+F220</f>
        <v>0</v>
      </c>
      <c r="F32" s="21">
        <f t="shared" si="0"/>
        <v>0</v>
      </c>
      <c r="G32" s="22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5.75" customHeight="1" x14ac:dyDescent="0.2">
      <c r="A33" s="34" t="s">
        <v>17</v>
      </c>
      <c r="B33" s="35"/>
      <c r="C33" s="36"/>
      <c r="D33" s="36"/>
      <c r="E33" s="37">
        <f>E16+E21+E22+E30+E31+E32</f>
        <v>0</v>
      </c>
      <c r="F33" s="38">
        <f>F16+F21+F22+F30+F31+F32</f>
        <v>0</v>
      </c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3"/>
      <c r="E34" s="3"/>
      <c r="F34" s="3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3"/>
      <c r="E35" s="3"/>
      <c r="F35" s="3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63" t="s">
        <v>18</v>
      </c>
      <c r="B36" s="263"/>
      <c r="C36" s="263"/>
      <c r="D36" s="263"/>
      <c r="E36" s="263"/>
      <c r="F36" s="3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59" t="s">
        <v>19</v>
      </c>
      <c r="B37" s="259"/>
      <c r="C37" s="259"/>
      <c r="D37" s="259"/>
      <c r="E37" s="39" t="s">
        <v>20</v>
      </c>
      <c r="F37" s="3"/>
      <c r="G37" s="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4" t="str">
        <f>+A51</f>
        <v xml:space="preserve">1.1. Operador de Máquinas </v>
      </c>
      <c r="B38" s="25"/>
      <c r="C38" s="25"/>
      <c r="D38" s="40"/>
      <c r="E38" s="41">
        <f>C69</f>
        <v>1</v>
      </c>
      <c r="F38" s="3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 t="s">
        <v>174</v>
      </c>
      <c r="B39" s="25"/>
      <c r="C39" s="25"/>
      <c r="D39" s="40"/>
      <c r="E39" s="42"/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4" t="s">
        <v>23</v>
      </c>
      <c r="B40" s="25"/>
      <c r="C40" s="25"/>
      <c r="D40" s="40"/>
      <c r="E40" s="43">
        <v>0</v>
      </c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2">
      <c r="A41" s="44" t="s">
        <v>24</v>
      </c>
      <c r="B41" s="45"/>
      <c r="C41" s="45"/>
      <c r="D41" s="46"/>
      <c r="E41" s="47">
        <f>SUM(E38)</f>
        <v>1</v>
      </c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2">
      <c r="A42" s="48"/>
      <c r="B42" s="49"/>
      <c r="C42" s="3"/>
      <c r="D42" s="3"/>
      <c r="E42" s="12"/>
      <c r="F42" s="3"/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2">
      <c r="A43" s="260" t="s">
        <v>25</v>
      </c>
      <c r="B43" s="260"/>
      <c r="C43" s="260"/>
      <c r="D43" s="260"/>
      <c r="E43" s="39" t="s">
        <v>20</v>
      </c>
      <c r="F43" s="2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2">
      <c r="A44" s="50" t="str">
        <f>+A118</f>
        <v xml:space="preserve">3.1. Veículo/Máquina </v>
      </c>
      <c r="B44" s="51"/>
      <c r="C44" s="51"/>
      <c r="D44" s="52"/>
      <c r="E44" s="53">
        <f>C133</f>
        <v>1</v>
      </c>
      <c r="F44" s="2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2">
      <c r="A45" s="3"/>
      <c r="B45" s="3"/>
      <c r="C45" s="3"/>
      <c r="D45" s="2"/>
      <c r="E45" s="54"/>
      <c r="F45" s="2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3"/>
      <c r="B46" s="3"/>
      <c r="C46" s="3"/>
      <c r="D46" s="2"/>
      <c r="E46" s="55"/>
      <c r="F46" s="2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56" t="s">
        <v>26</v>
      </c>
      <c r="B47" s="57">
        <f>'27.Horários'!F17/'27.Horários'!F18</f>
        <v>1</v>
      </c>
      <c r="C47" s="22"/>
      <c r="D47" s="23"/>
      <c r="E47" s="58"/>
      <c r="F47" s="23"/>
      <c r="G47" s="22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5.75" customHeight="1" x14ac:dyDescent="0.2">
      <c r="A48" s="3"/>
      <c r="B48" s="3"/>
      <c r="C48" s="3"/>
      <c r="D48" s="2"/>
      <c r="E48" s="55"/>
      <c r="F48" s="2"/>
      <c r="G48" s="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3" t="s">
        <v>27</v>
      </c>
      <c r="B49" s="2"/>
      <c r="C49" s="2"/>
      <c r="D49" s="3"/>
      <c r="E49" s="3"/>
      <c r="F49" s="3"/>
      <c r="G49" s="3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1.25" customHeight="1" x14ac:dyDescent="0.2">
      <c r="A50" s="2"/>
      <c r="B50" s="2"/>
      <c r="C50" s="2"/>
      <c r="D50" s="3"/>
      <c r="E50" s="3"/>
      <c r="F50" s="3"/>
      <c r="G50" s="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 t="s">
        <v>28</v>
      </c>
      <c r="B51" s="2"/>
      <c r="C51" s="2"/>
      <c r="D51" s="3"/>
      <c r="E51" s="3"/>
      <c r="F51" s="3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59" t="s">
        <v>29</v>
      </c>
      <c r="B52" s="60" t="s">
        <v>30</v>
      </c>
      <c r="C52" s="60" t="s">
        <v>20</v>
      </c>
      <c r="D52" s="61" t="s">
        <v>31</v>
      </c>
      <c r="E52" s="61" t="s">
        <v>32</v>
      </c>
      <c r="F52" s="62" t="s">
        <v>33</v>
      </c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63" t="s">
        <v>34</v>
      </c>
      <c r="B53" s="64" t="s">
        <v>35</v>
      </c>
      <c r="C53" s="64">
        <v>1</v>
      </c>
      <c r="D53" s="65">
        <f>ROUND((E39*E40)+E39,2)</f>
        <v>0</v>
      </c>
      <c r="E53" s="65">
        <f>C53*D53</f>
        <v>0</v>
      </c>
      <c r="F53" s="3"/>
      <c r="G53" s="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3" t="s">
        <v>36</v>
      </c>
      <c r="B54" s="64" t="s">
        <v>35</v>
      </c>
      <c r="C54" s="64">
        <v>1</v>
      </c>
      <c r="D54" s="66">
        <v>1100</v>
      </c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37</v>
      </c>
      <c r="B55" s="68" t="s">
        <v>38</v>
      </c>
      <c r="C55" s="69"/>
      <c r="D55" s="67"/>
      <c r="E55" s="67"/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hidden="1" customHeight="1" x14ac:dyDescent="0.2">
      <c r="A56" s="67"/>
      <c r="B56" s="68" t="s">
        <v>39</v>
      </c>
      <c r="C56" s="66">
        <f>C55*8/7</f>
        <v>0</v>
      </c>
      <c r="D56" s="66">
        <f>D53/220*0.2</f>
        <v>0</v>
      </c>
      <c r="E56" s="66">
        <f>C55*D56</f>
        <v>0</v>
      </c>
      <c r="F56" s="3"/>
      <c r="G56" s="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hidden="1" customHeight="1" x14ac:dyDescent="0.2">
      <c r="A57" s="67" t="s">
        <v>40</v>
      </c>
      <c r="B57" s="68" t="s">
        <v>41</v>
      </c>
      <c r="C57" s="69"/>
      <c r="D57" s="66">
        <f>D53/220*2</f>
        <v>0</v>
      </c>
      <c r="E57" s="66">
        <f>C57*D57</f>
        <v>0</v>
      </c>
      <c r="F57" s="3"/>
      <c r="G57" s="3" t="s">
        <v>42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hidden="1" customHeight="1" x14ac:dyDescent="0.2">
      <c r="A58" s="67" t="s">
        <v>43</v>
      </c>
      <c r="B58" s="68" t="s">
        <v>38</v>
      </c>
      <c r="C58" s="69"/>
      <c r="D58" s="66"/>
      <c r="E58" s="66"/>
      <c r="F58" s="3"/>
      <c r="G58" s="3" t="s">
        <v>44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hidden="1" customHeight="1" x14ac:dyDescent="0.2">
      <c r="A59" s="67"/>
      <c r="B59" s="68" t="s">
        <v>39</v>
      </c>
      <c r="C59" s="66">
        <f>C58*8/7</f>
        <v>0</v>
      </c>
      <c r="D59" s="66">
        <f>D53/220*2*1.2</f>
        <v>0</v>
      </c>
      <c r="E59" s="66">
        <f>C59*D59</f>
        <v>0</v>
      </c>
      <c r="F59" s="3"/>
      <c r="G59" s="3" t="s">
        <v>44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hidden="1" customHeight="1" x14ac:dyDescent="0.2">
      <c r="A60" s="67" t="s">
        <v>45</v>
      </c>
      <c r="B60" s="68" t="s">
        <v>41</v>
      </c>
      <c r="C60" s="69"/>
      <c r="D60" s="66">
        <f>D53/220*1.5</f>
        <v>0</v>
      </c>
      <c r="E60" s="66">
        <f>C60*D60</f>
        <v>0</v>
      </c>
      <c r="F60" s="3"/>
      <c r="G60" s="3" t="s">
        <v>46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hidden="1" customHeight="1" x14ac:dyDescent="0.2">
      <c r="A61" s="67" t="s">
        <v>47</v>
      </c>
      <c r="B61" s="68" t="s">
        <v>38</v>
      </c>
      <c r="C61" s="69"/>
      <c r="D61" s="66"/>
      <c r="E61" s="66"/>
      <c r="F61" s="3"/>
      <c r="G61" s="3" t="s">
        <v>48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hidden="1" customHeight="1" x14ac:dyDescent="0.2">
      <c r="A62" s="67"/>
      <c r="B62" s="68" t="s">
        <v>39</v>
      </c>
      <c r="C62" s="66">
        <f>C61*8/7</f>
        <v>0</v>
      </c>
      <c r="D62" s="66">
        <f>D53/220*1.5*1.2</f>
        <v>0</v>
      </c>
      <c r="E62" s="66">
        <f>C62*D62</f>
        <v>0</v>
      </c>
      <c r="F62" s="3"/>
      <c r="G62" s="3" t="s">
        <v>48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hidden="1" customHeight="1" x14ac:dyDescent="0.2">
      <c r="A63" s="67" t="s">
        <v>49</v>
      </c>
      <c r="B63" s="68" t="s">
        <v>50</v>
      </c>
      <c r="C63" s="2"/>
      <c r="D63" s="66">
        <f>63/302*(SUM(E57:E62))</f>
        <v>0</v>
      </c>
      <c r="E63" s="66">
        <f>D63</f>
        <v>0</v>
      </c>
      <c r="F63" s="3"/>
      <c r="G63" s="3" t="s">
        <v>51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hidden="1" customHeight="1" x14ac:dyDescent="0.2">
      <c r="A64" s="67" t="s">
        <v>52</v>
      </c>
      <c r="B64" s="68"/>
      <c r="C64" s="70">
        <v>0</v>
      </c>
      <c r="D64" s="66"/>
      <c r="E64" s="66"/>
      <c r="F64" s="3"/>
      <c r="G64" s="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hidden="1" customHeight="1" x14ac:dyDescent="0.2">
      <c r="A65" s="67" t="s">
        <v>53</v>
      </c>
      <c r="B65" s="68" t="s">
        <v>14</v>
      </c>
      <c r="C65" s="66">
        <v>0</v>
      </c>
      <c r="D65" s="66">
        <f>IF(C64=2,SUM(E53:E63),IF(C64=1,SUM(E53:E63)*D54/D53,0))</f>
        <v>0</v>
      </c>
      <c r="E65" s="66">
        <f>C65*D65/100</f>
        <v>0</v>
      </c>
      <c r="F65" s="3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71" t="s">
        <v>54</v>
      </c>
      <c r="B66" s="72"/>
      <c r="C66" s="72"/>
      <c r="D66" s="73"/>
      <c r="E66" s="74">
        <f>SUM(E53:E65)</f>
        <v>0</v>
      </c>
      <c r="F66" s="22"/>
      <c r="G66" s="22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 x14ac:dyDescent="0.2">
      <c r="A67" s="67" t="s">
        <v>55</v>
      </c>
      <c r="B67" s="68" t="s">
        <v>14</v>
      </c>
      <c r="C67" s="75">
        <f>'24.Encargos Sociais'!$C$38*100</f>
        <v>0</v>
      </c>
      <c r="D67" s="66">
        <f>E66</f>
        <v>0</v>
      </c>
      <c r="E67" s="66">
        <f>D67*C67/100</f>
        <v>0</v>
      </c>
      <c r="F67" s="3"/>
      <c r="G67" s="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71" t="s">
        <v>56</v>
      </c>
      <c r="B68" s="72"/>
      <c r="C68" s="72"/>
      <c r="D68" s="73"/>
      <c r="E68" s="74">
        <f>E66+E67</f>
        <v>0</v>
      </c>
      <c r="F68" s="22"/>
      <c r="G68" s="22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 x14ac:dyDescent="0.2">
      <c r="A69" s="67" t="s">
        <v>57</v>
      </c>
      <c r="B69" s="68" t="s">
        <v>58</v>
      </c>
      <c r="C69" s="76">
        <v>1</v>
      </c>
      <c r="D69" s="66">
        <f>E68</f>
        <v>0</v>
      </c>
      <c r="E69" s="66">
        <f>C69*D69</f>
        <v>0</v>
      </c>
      <c r="F69" s="3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88" t="s">
        <v>165</v>
      </c>
      <c r="B70" s="2"/>
      <c r="C70" s="2"/>
      <c r="D70" s="77" t="s">
        <v>59</v>
      </c>
      <c r="E70" s="78">
        <f>B47</f>
        <v>1</v>
      </c>
      <c r="F70" s="79">
        <f>E69*E70</f>
        <v>0</v>
      </c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1.25" customHeight="1" x14ac:dyDescent="0.2">
      <c r="A71" s="2"/>
      <c r="B71" s="2"/>
      <c r="C71" s="2"/>
      <c r="D71" s="3"/>
      <c r="E71" s="3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 t="s">
        <v>60</v>
      </c>
      <c r="B72" s="80"/>
      <c r="C72" s="2"/>
      <c r="D72" s="2"/>
      <c r="E72" s="3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59" t="s">
        <v>29</v>
      </c>
      <c r="B73" s="60" t="s">
        <v>30</v>
      </c>
      <c r="C73" s="60" t="s">
        <v>20</v>
      </c>
      <c r="D73" s="61" t="s">
        <v>31</v>
      </c>
      <c r="E73" s="61" t="s">
        <v>32</v>
      </c>
      <c r="F73" s="62" t="s">
        <v>33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67" t="s">
        <v>61</v>
      </c>
      <c r="B74" s="68" t="s">
        <v>50</v>
      </c>
      <c r="C74" s="81">
        <v>1</v>
      </c>
      <c r="D74" s="82"/>
      <c r="E74" s="66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67" t="s">
        <v>62</v>
      </c>
      <c r="B75" s="68" t="s">
        <v>63</v>
      </c>
      <c r="C75" s="83">
        <v>21</v>
      </c>
      <c r="D75" s="66"/>
      <c r="E75" s="66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hidden="1" customHeight="1" x14ac:dyDescent="0.2">
      <c r="A76" s="67" t="s">
        <v>64</v>
      </c>
      <c r="B76" s="68" t="s">
        <v>65</v>
      </c>
      <c r="C76" s="84" t="e">
        <f>$C$75*2*(#REF!)</f>
        <v>#REF!</v>
      </c>
      <c r="D76" s="65" t="str">
        <f>IFERROR((($C$75*2*$D$74)-(#REF!*0.06*C75/26))/($C$75*2),"-")</f>
        <v>-</v>
      </c>
      <c r="E76" s="66" t="str">
        <f>IFERROR(C76*D76,"-")</f>
        <v>-</v>
      </c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63" t="s">
        <v>163</v>
      </c>
      <c r="B77" s="64" t="s">
        <v>65</v>
      </c>
      <c r="C77" s="84">
        <f>$C$75*2*(C69)</f>
        <v>42</v>
      </c>
      <c r="D77" s="65"/>
      <c r="E77" s="65">
        <f>D74*C77</f>
        <v>0</v>
      </c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3"/>
      <c r="E78" s="3"/>
      <c r="F78" s="85">
        <f>E77-(6%*E66)</f>
        <v>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1.25" customHeight="1" x14ac:dyDescent="0.2">
      <c r="A79" s="2"/>
      <c r="B79" s="2"/>
      <c r="C79" s="2"/>
      <c r="D79" s="3"/>
      <c r="E79" s="3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 t="s">
        <v>67</v>
      </c>
      <c r="B80" s="2"/>
      <c r="C80" s="2"/>
      <c r="D80" s="3"/>
      <c r="E80" s="3"/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59" t="s">
        <v>29</v>
      </c>
      <c r="B81" s="60" t="s">
        <v>30</v>
      </c>
      <c r="C81" s="60" t="s">
        <v>20</v>
      </c>
      <c r="D81" s="61" t="s">
        <v>31</v>
      </c>
      <c r="E81" s="61" t="s">
        <v>32</v>
      </c>
      <c r="F81" s="62" t="s">
        <v>33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hidden="1" customHeight="1" x14ac:dyDescent="0.2">
      <c r="A82" s="67" t="str">
        <f>+A76</f>
        <v>Coletor</v>
      </c>
      <c r="B82" s="68" t="s">
        <v>68</v>
      </c>
      <c r="C82" s="84"/>
      <c r="D82" s="86">
        <v>0</v>
      </c>
      <c r="E82" s="87">
        <f>C82*D82</f>
        <v>0</v>
      </c>
      <c r="F82" s="2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67" t="str">
        <f>+A77</f>
        <v>Motorista</v>
      </c>
      <c r="B83" s="68" t="s">
        <v>68</v>
      </c>
      <c r="C83" s="84">
        <v>1</v>
      </c>
      <c r="D83" s="86"/>
      <c r="E83" s="87">
        <f>C83*D83</f>
        <v>0</v>
      </c>
      <c r="F83" s="2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hidden="1" customHeight="1" x14ac:dyDescent="0.2">
      <c r="A84" s="67" t="s">
        <v>69</v>
      </c>
      <c r="B84" s="68" t="s">
        <v>68</v>
      </c>
      <c r="C84" s="84">
        <v>0</v>
      </c>
      <c r="D84" s="86">
        <v>13.55</v>
      </c>
      <c r="E84" s="87">
        <f>C84*D84</f>
        <v>0</v>
      </c>
      <c r="F84" s="2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88"/>
      <c r="B85" s="2"/>
      <c r="C85" s="2"/>
      <c r="D85" s="3"/>
      <c r="E85" s="3"/>
      <c r="F85" s="85">
        <f>SUM(E82:E84)</f>
        <v>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 t="s">
        <v>70</v>
      </c>
      <c r="B87" s="2"/>
      <c r="C87" s="2"/>
      <c r="D87" s="3"/>
      <c r="E87" s="3"/>
      <c r="F87" s="2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59" t="s">
        <v>29</v>
      </c>
      <c r="B88" s="60" t="s">
        <v>30</v>
      </c>
      <c r="C88" s="60" t="s">
        <v>20</v>
      </c>
      <c r="D88" s="61" t="s">
        <v>31</v>
      </c>
      <c r="E88" s="61" t="s">
        <v>32</v>
      </c>
      <c r="F88" s="62" t="s">
        <v>33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67" t="s">
        <v>71</v>
      </c>
      <c r="B89" s="68" t="s">
        <v>68</v>
      </c>
      <c r="C89" s="89">
        <v>1</v>
      </c>
      <c r="D89" s="86"/>
      <c r="E89" s="90">
        <f>C89*D89</f>
        <v>0</v>
      </c>
      <c r="F89" s="2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7" t="s">
        <v>72</v>
      </c>
      <c r="B90" s="68" t="s">
        <v>68</v>
      </c>
      <c r="C90" s="89">
        <v>1</v>
      </c>
      <c r="D90" s="91"/>
      <c r="E90" s="90">
        <f>C90*D90</f>
        <v>0</v>
      </c>
      <c r="F90" s="2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92"/>
      <c r="B91" s="92"/>
      <c r="C91" s="2"/>
      <c r="D91" s="77" t="s">
        <v>73</v>
      </c>
      <c r="E91" s="87">
        <v>1</v>
      </c>
      <c r="F91" s="93">
        <f>SUM(E89:E90)*E91</f>
        <v>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77"/>
      <c r="E92" s="94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95" t="s">
        <v>74</v>
      </c>
      <c r="B93" s="96"/>
      <c r="C93" s="96"/>
      <c r="D93" s="36"/>
      <c r="E93" s="97"/>
      <c r="F93" s="85">
        <f>F70+F78+F85+F91</f>
        <v>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3"/>
      <c r="E94" s="3"/>
      <c r="F94" s="3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3" t="s">
        <v>75</v>
      </c>
      <c r="B95" s="2"/>
      <c r="C95" s="2"/>
      <c r="D95" s="3"/>
      <c r="E95" s="3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1.25" customHeight="1" x14ac:dyDescent="0.2">
      <c r="A96" s="2"/>
      <c r="B96" s="2"/>
      <c r="C96" s="2"/>
      <c r="D96" s="3"/>
      <c r="E96" s="3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">
      <c r="A97" s="2" t="s">
        <v>76</v>
      </c>
      <c r="B97" s="2"/>
      <c r="C97" s="2"/>
      <c r="D97" s="3"/>
      <c r="E97" s="3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1.25" customHeight="1" x14ac:dyDescent="0.2">
      <c r="A98" s="2"/>
      <c r="B98" s="2"/>
      <c r="C98" s="2"/>
      <c r="D98" s="3"/>
      <c r="E98" s="3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7.75" customHeight="1" x14ac:dyDescent="0.2">
      <c r="A99" s="59" t="s">
        <v>29</v>
      </c>
      <c r="B99" s="60" t="s">
        <v>30</v>
      </c>
      <c r="C99" s="98" t="s">
        <v>77</v>
      </c>
      <c r="D99" s="61" t="s">
        <v>31</v>
      </c>
      <c r="E99" s="61" t="s">
        <v>32</v>
      </c>
      <c r="F99" s="62" t="s">
        <v>33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3" t="s">
        <v>78</v>
      </c>
      <c r="B100" s="64" t="s">
        <v>68</v>
      </c>
      <c r="C100" s="99"/>
      <c r="D100" s="100"/>
      <c r="E100" s="65">
        <f t="shared" ref="E100:E109" si="1">IFERROR(D100/C100,0)</f>
        <v>0</v>
      </c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67" t="s">
        <v>79</v>
      </c>
      <c r="B101" s="68" t="s">
        <v>68</v>
      </c>
      <c r="C101" s="99"/>
      <c r="D101" s="101"/>
      <c r="E101" s="65">
        <f t="shared" si="1"/>
        <v>0</v>
      </c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67" t="s">
        <v>80</v>
      </c>
      <c r="B102" s="68" t="s">
        <v>68</v>
      </c>
      <c r="C102" s="99"/>
      <c r="D102" s="101"/>
      <c r="E102" s="65">
        <f t="shared" si="1"/>
        <v>0</v>
      </c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67" t="s">
        <v>81</v>
      </c>
      <c r="B103" s="68" t="s">
        <v>68</v>
      </c>
      <c r="C103" s="99"/>
      <c r="D103" s="101"/>
      <c r="E103" s="65">
        <f t="shared" si="1"/>
        <v>0</v>
      </c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">
      <c r="A104" s="67" t="s">
        <v>82</v>
      </c>
      <c r="B104" s="68" t="s">
        <v>83</v>
      </c>
      <c r="C104" s="99"/>
      <c r="D104" s="101"/>
      <c r="E104" s="65">
        <f t="shared" si="1"/>
        <v>0</v>
      </c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67" t="s">
        <v>84</v>
      </c>
      <c r="B105" s="68" t="s">
        <v>83</v>
      </c>
      <c r="C105" s="99"/>
      <c r="D105" s="101"/>
      <c r="E105" s="65">
        <f t="shared" si="1"/>
        <v>0</v>
      </c>
      <c r="F105" s="3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67" t="s">
        <v>85</v>
      </c>
      <c r="B106" s="68" t="s">
        <v>68</v>
      </c>
      <c r="C106" s="99"/>
      <c r="D106" s="101"/>
      <c r="E106" s="65">
        <f t="shared" si="1"/>
        <v>0</v>
      </c>
      <c r="F106" s="3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67" t="s">
        <v>86</v>
      </c>
      <c r="B107" s="68" t="s">
        <v>83</v>
      </c>
      <c r="C107" s="99"/>
      <c r="D107" s="101"/>
      <c r="E107" s="65">
        <f t="shared" si="1"/>
        <v>0</v>
      </c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67" t="s">
        <v>87</v>
      </c>
      <c r="B108" s="68" t="s">
        <v>88</v>
      </c>
      <c r="C108" s="99"/>
      <c r="D108" s="101"/>
      <c r="E108" s="65">
        <f t="shared" si="1"/>
        <v>0</v>
      </c>
      <c r="F108" s="3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67" t="s">
        <v>89</v>
      </c>
      <c r="B109" s="68" t="s">
        <v>90</v>
      </c>
      <c r="C109" s="99"/>
      <c r="D109" s="101"/>
      <c r="E109" s="65">
        <f t="shared" si="1"/>
        <v>0</v>
      </c>
      <c r="F109" s="3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67" t="s">
        <v>57</v>
      </c>
      <c r="B110" s="68" t="s">
        <v>58</v>
      </c>
      <c r="C110" s="89">
        <f>E38</f>
        <v>1</v>
      </c>
      <c r="D110" s="66">
        <f>+SUM(E100:E109)</f>
        <v>0</v>
      </c>
      <c r="E110" s="66">
        <f>C110*D110</f>
        <v>0</v>
      </c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77" t="s">
        <v>59</v>
      </c>
      <c r="E111" s="78">
        <f>$B$47</f>
        <v>1</v>
      </c>
      <c r="F111" s="79">
        <f>E110*E111</f>
        <v>0</v>
      </c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1.25" customHeight="1" x14ac:dyDescent="0.2">
      <c r="A112" s="2"/>
      <c r="B112" s="2"/>
      <c r="C112" s="2"/>
      <c r="D112" s="3"/>
      <c r="E112" s="3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1.25" customHeight="1" x14ac:dyDescent="0.2">
      <c r="A113" s="2"/>
      <c r="B113" s="2"/>
      <c r="C113" s="2"/>
      <c r="D113" s="3"/>
      <c r="E113" s="3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95" t="s">
        <v>91</v>
      </c>
      <c r="B114" s="102"/>
      <c r="C114" s="102"/>
      <c r="D114" s="103"/>
      <c r="E114" s="104"/>
      <c r="F114" s="105">
        <f>+F111</f>
        <v>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1.25" customHeight="1" x14ac:dyDescent="0.2">
      <c r="A115" s="2"/>
      <c r="B115" s="2"/>
      <c r="C115" s="2"/>
      <c r="D115" s="3"/>
      <c r="E115" s="3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3" t="s">
        <v>92</v>
      </c>
      <c r="B116" s="2"/>
      <c r="C116" s="2"/>
      <c r="D116" s="3"/>
      <c r="E116" s="3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1.25" customHeight="1" x14ac:dyDescent="0.2">
      <c r="A117" s="2"/>
      <c r="B117" s="106"/>
      <c r="C117" s="2"/>
      <c r="D117" s="3"/>
      <c r="E117" s="3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 t="s">
        <v>93</v>
      </c>
      <c r="B118" s="2"/>
      <c r="C118" s="2"/>
      <c r="D118" s="3"/>
      <c r="E118" s="3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1.25" customHeight="1" x14ac:dyDescent="0.2">
      <c r="A119" s="2"/>
      <c r="B119" s="2"/>
      <c r="C119" s="2"/>
      <c r="D119" s="3"/>
      <c r="E119" s="3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106" t="s">
        <v>15</v>
      </c>
      <c r="B120" s="2"/>
      <c r="C120" s="2"/>
      <c r="D120" s="3"/>
      <c r="E120" s="3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59" t="s">
        <v>29</v>
      </c>
      <c r="B121" s="60" t="s">
        <v>30</v>
      </c>
      <c r="C121" s="60" t="s">
        <v>20</v>
      </c>
      <c r="D121" s="61" t="s">
        <v>31</v>
      </c>
      <c r="E121" s="61" t="s">
        <v>32</v>
      </c>
      <c r="F121" s="62" t="s">
        <v>33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63" t="s">
        <v>94</v>
      </c>
      <c r="B122" s="64" t="s">
        <v>68</v>
      </c>
      <c r="C122" s="64">
        <v>1</v>
      </c>
      <c r="D122" s="100"/>
      <c r="E122" s="65">
        <f>C122*D122</f>
        <v>0</v>
      </c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67" t="s">
        <v>95</v>
      </c>
      <c r="B123" s="68" t="s">
        <v>96</v>
      </c>
      <c r="C123" s="107"/>
      <c r="D123" s="66"/>
      <c r="E123" s="66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67" t="s">
        <v>97</v>
      </c>
      <c r="B124" s="68" t="s">
        <v>96</v>
      </c>
      <c r="C124" s="107"/>
      <c r="D124" s="66"/>
      <c r="E124" s="66"/>
      <c r="F124" s="108"/>
      <c r="G124" s="3"/>
      <c r="H124" s="2"/>
      <c r="I124" s="109"/>
      <c r="J124" s="109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67" t="s">
        <v>98</v>
      </c>
      <c r="B125" s="68" t="s">
        <v>14</v>
      </c>
      <c r="C125" s="75">
        <f>IFERROR(VLOOKUP(C123,'28. Depreciação'!A3:B17,2,0),0)</f>
        <v>0</v>
      </c>
      <c r="D125" s="66">
        <f>E122</f>
        <v>0</v>
      </c>
      <c r="E125" s="66">
        <f>C125*D125/100</f>
        <v>0</v>
      </c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10" t="s">
        <v>99</v>
      </c>
      <c r="B126" s="111" t="s">
        <v>35</v>
      </c>
      <c r="C126" s="111">
        <f>C123*12</f>
        <v>0</v>
      </c>
      <c r="D126" s="112">
        <f>IF(C124&lt;=C123,E125,0)</f>
        <v>0</v>
      </c>
      <c r="E126" s="112">
        <f>IFERROR(D126/C126,0)</f>
        <v>0</v>
      </c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hidden="1" customHeight="1" x14ac:dyDescent="0.2">
      <c r="A127" s="63" t="s">
        <v>100</v>
      </c>
      <c r="B127" s="64" t="s">
        <v>68</v>
      </c>
      <c r="C127" s="64">
        <f>C122</f>
        <v>1</v>
      </c>
      <c r="D127" s="113">
        <v>0</v>
      </c>
      <c r="E127" s="65">
        <f>C127*D127</f>
        <v>0</v>
      </c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hidden="1" customHeight="1" x14ac:dyDescent="0.2">
      <c r="A128" s="67" t="s">
        <v>95</v>
      </c>
      <c r="B128" s="68" t="s">
        <v>96</v>
      </c>
      <c r="C128" s="76">
        <v>16</v>
      </c>
      <c r="D128" s="66"/>
      <c r="E128" s="66"/>
      <c r="F128" s="3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hidden="1" customHeight="1" x14ac:dyDescent="0.2">
      <c r="A129" s="67" t="s">
        <v>101</v>
      </c>
      <c r="B129" s="68" t="s">
        <v>96</v>
      </c>
      <c r="C129" s="76">
        <v>16</v>
      </c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hidden="1" customHeight="1" x14ac:dyDescent="0.2">
      <c r="A130" s="67" t="s">
        <v>98</v>
      </c>
      <c r="B130" s="68" t="s">
        <v>14</v>
      </c>
      <c r="C130" s="114">
        <f>IFERROR(VLOOKUP(C128,'28. Depreciação'!A3:B17,2,0),0)</f>
        <v>0</v>
      </c>
      <c r="D130" s="66">
        <f>E127</f>
        <v>0</v>
      </c>
      <c r="E130" s="66">
        <f>C130*D130/100</f>
        <v>0</v>
      </c>
      <c r="F130" s="3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hidden="1" customHeight="1" x14ac:dyDescent="0.2">
      <c r="A131" s="115" t="s">
        <v>102</v>
      </c>
      <c r="B131" s="116" t="s">
        <v>35</v>
      </c>
      <c r="C131" s="116">
        <f>C128*12</f>
        <v>192</v>
      </c>
      <c r="D131" s="117">
        <f>IF(C129&lt;=C128,E130,0)</f>
        <v>0</v>
      </c>
      <c r="E131" s="117">
        <f>IFERROR(D131/C131,0)</f>
        <v>0</v>
      </c>
      <c r="F131" s="3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71" t="s">
        <v>103</v>
      </c>
      <c r="B132" s="72"/>
      <c r="C132" s="72"/>
      <c r="D132" s="73"/>
      <c r="E132" s="74">
        <f>E126+E131</f>
        <v>0</v>
      </c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115" t="s">
        <v>104</v>
      </c>
      <c r="B133" s="116" t="s">
        <v>68</v>
      </c>
      <c r="C133" s="76">
        <v>1</v>
      </c>
      <c r="D133" s="117">
        <f>E132</f>
        <v>0</v>
      </c>
      <c r="E133" s="74">
        <f>C133*D133</f>
        <v>0</v>
      </c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118"/>
      <c r="B134" s="118"/>
      <c r="C134" s="118"/>
      <c r="D134" s="77" t="s">
        <v>59</v>
      </c>
      <c r="E134" s="78">
        <f>B47</f>
        <v>1</v>
      </c>
      <c r="F134" s="105">
        <f>E133*E134</f>
        <v>0</v>
      </c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1.25" customHeight="1" x14ac:dyDescent="0.2">
      <c r="A135" s="2"/>
      <c r="B135" s="2"/>
      <c r="C135" s="2"/>
      <c r="D135" s="3"/>
      <c r="E135" s="3"/>
      <c r="F135" s="3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106" t="s">
        <v>16</v>
      </c>
      <c r="B136" s="2"/>
      <c r="C136" s="2"/>
      <c r="D136" s="3"/>
      <c r="E136" s="3"/>
      <c r="F136" s="3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119" t="s">
        <v>29</v>
      </c>
      <c r="B137" s="120" t="s">
        <v>30</v>
      </c>
      <c r="C137" s="120" t="s">
        <v>20</v>
      </c>
      <c r="D137" s="61" t="s">
        <v>31</v>
      </c>
      <c r="E137" s="121" t="s">
        <v>32</v>
      </c>
      <c r="F137" s="62" t="s">
        <v>33</v>
      </c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67" t="s">
        <v>105</v>
      </c>
      <c r="B138" s="68" t="s">
        <v>68</v>
      </c>
      <c r="C138" s="64">
        <v>1</v>
      </c>
      <c r="D138" s="66">
        <f>D122</f>
        <v>0</v>
      </c>
      <c r="E138" s="66">
        <f>C138*D138</f>
        <v>0</v>
      </c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67" t="s">
        <v>106</v>
      </c>
      <c r="B139" s="68" t="s">
        <v>14</v>
      </c>
      <c r="C139" s="107"/>
      <c r="D139" s="66"/>
      <c r="E139" s="66"/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67" t="s">
        <v>107</v>
      </c>
      <c r="B140" s="68" t="s">
        <v>50</v>
      </c>
      <c r="C140" s="66">
        <f>IFERROR(IF(C124&lt;=C123,E122-(C125/(100*C123)*C124)*E122,E122-E125),0)*0.35</f>
        <v>0</v>
      </c>
      <c r="D140" s="66"/>
      <c r="E140" s="66"/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67" t="s">
        <v>108</v>
      </c>
      <c r="B141" s="68" t="s">
        <v>50</v>
      </c>
      <c r="C141" s="66">
        <f>IFERROR(IF(C124&gt;=C123,C140,((((C140)-(E122-E125))*(((C123-C124)+1)/(2*(C123-C124))))+(E122-E125))),0)</f>
        <v>0</v>
      </c>
      <c r="D141" s="66"/>
      <c r="E141" s="66"/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110" t="s">
        <v>109</v>
      </c>
      <c r="B142" s="111" t="s">
        <v>50</v>
      </c>
      <c r="C142" s="111"/>
      <c r="D142" s="112">
        <f>C139*C141/12/100</f>
        <v>0</v>
      </c>
      <c r="E142" s="112">
        <f>D142</f>
        <v>0</v>
      </c>
      <c r="F142" s="108"/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hidden="1" customHeight="1" x14ac:dyDescent="0.2">
      <c r="A143" s="63" t="s">
        <v>100</v>
      </c>
      <c r="B143" s="64" t="s">
        <v>68</v>
      </c>
      <c r="C143" s="64">
        <f>C127</f>
        <v>1</v>
      </c>
      <c r="D143" s="65">
        <f>D127</f>
        <v>0</v>
      </c>
      <c r="E143" s="65">
        <f>C143*D143</f>
        <v>0</v>
      </c>
      <c r="F143" s="108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hidden="1" customHeight="1" x14ac:dyDescent="0.2">
      <c r="A144" s="67" t="s">
        <v>106</v>
      </c>
      <c r="B144" s="68" t="s">
        <v>14</v>
      </c>
      <c r="C144" s="68">
        <f>C139</f>
        <v>0</v>
      </c>
      <c r="D144" s="66"/>
      <c r="E144" s="66"/>
      <c r="F144" s="108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hidden="1" customHeight="1" x14ac:dyDescent="0.2">
      <c r="A145" s="67" t="s">
        <v>110</v>
      </c>
      <c r="B145" s="68" t="s">
        <v>50</v>
      </c>
      <c r="C145" s="66">
        <f>IFERROR(IF(C129&lt;=C128,E127-(C130/(100*C128)*C129)*E127,E127-E130),0)*0.35</f>
        <v>0</v>
      </c>
      <c r="D145" s="66"/>
      <c r="E145" s="66"/>
      <c r="F145" s="108"/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hidden="1" customHeight="1" x14ac:dyDescent="0.2">
      <c r="A146" s="67" t="s">
        <v>111</v>
      </c>
      <c r="B146" s="68" t="s">
        <v>50</v>
      </c>
      <c r="C146" s="66">
        <f>IFERROR(IF(C129&gt;=C128,C145,((((C145)-(E127-E130))*(((C128-C129)+1)/(2*(C128-C129))))+(E127-E130))),0)</f>
        <v>0</v>
      </c>
      <c r="D146" s="66"/>
      <c r="E146" s="66"/>
      <c r="F146" s="108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hidden="1" customHeight="1" x14ac:dyDescent="0.2">
      <c r="A147" s="115" t="s">
        <v>112</v>
      </c>
      <c r="B147" s="116" t="s">
        <v>50</v>
      </c>
      <c r="C147" s="116"/>
      <c r="D147" s="117">
        <f>C144*C146/12/100</f>
        <v>0</v>
      </c>
      <c r="E147" s="117">
        <f>D147</f>
        <v>0</v>
      </c>
      <c r="F147" s="108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8.25" customHeight="1" x14ac:dyDescent="0.2">
      <c r="A148" s="71"/>
      <c r="B148" s="116"/>
      <c r="C148" s="116"/>
      <c r="D148" s="123"/>
      <c r="E148" s="74"/>
      <c r="F148" s="108"/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hidden="1" customHeight="1" x14ac:dyDescent="0.2">
      <c r="A149" s="71" t="s">
        <v>113</v>
      </c>
      <c r="B149" s="116" t="s">
        <v>68</v>
      </c>
      <c r="C149" s="68">
        <f>C133</f>
        <v>1</v>
      </c>
      <c r="D149" s="123">
        <f>E142</f>
        <v>0</v>
      </c>
      <c r="E149" s="74">
        <f>C149*D149</f>
        <v>0</v>
      </c>
      <c r="F149" s="108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hidden="1" customHeight="1" x14ac:dyDescent="0.2">
      <c r="A150" s="71" t="s">
        <v>114</v>
      </c>
      <c r="B150" s="116" t="s">
        <v>68</v>
      </c>
      <c r="C150" s="68">
        <v>1</v>
      </c>
      <c r="D150" s="123">
        <f>E147</f>
        <v>0</v>
      </c>
      <c r="E150" s="74">
        <f>C150*D150</f>
        <v>0</v>
      </c>
      <c r="F150" s="108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115</v>
      </c>
      <c r="B151" s="116" t="s">
        <v>68</v>
      </c>
      <c r="C151" s="68">
        <v>1</v>
      </c>
      <c r="D151" s="117">
        <f>E149+E150</f>
        <v>0</v>
      </c>
      <c r="E151" s="74">
        <f>C151*D151</f>
        <v>0</v>
      </c>
      <c r="F151" s="108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124"/>
      <c r="D152" s="77" t="s">
        <v>59</v>
      </c>
      <c r="E152" s="78">
        <f>E134</f>
        <v>1</v>
      </c>
      <c r="F152" s="105">
        <f>E151*E152</f>
        <v>0</v>
      </c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1.25" customHeight="1" x14ac:dyDescent="0.2">
      <c r="A153" s="2"/>
      <c r="B153" s="2"/>
      <c r="C153" s="2"/>
      <c r="D153" s="3"/>
      <c r="E153" s="3"/>
      <c r="F153" s="3"/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 t="s">
        <v>116</v>
      </c>
      <c r="B154" s="2"/>
      <c r="C154" s="2"/>
      <c r="D154" s="3"/>
      <c r="E154" s="3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59" t="s">
        <v>29</v>
      </c>
      <c r="B155" s="60" t="s">
        <v>30</v>
      </c>
      <c r="C155" s="60" t="s">
        <v>20</v>
      </c>
      <c r="D155" s="61" t="s">
        <v>31</v>
      </c>
      <c r="E155" s="61" t="s">
        <v>32</v>
      </c>
      <c r="F155" s="62" t="s">
        <v>33</v>
      </c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hidden="1" customHeight="1" x14ac:dyDescent="0.2">
      <c r="A156" s="63" t="s">
        <v>166</v>
      </c>
      <c r="B156" s="64" t="s">
        <v>68</v>
      </c>
      <c r="C156" s="65">
        <f>C133</f>
        <v>1</v>
      </c>
      <c r="D156" s="65">
        <v>0</v>
      </c>
      <c r="E156" s="65">
        <f>C156*D156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hidden="1" customHeight="1" x14ac:dyDescent="0.2">
      <c r="A157" s="67" t="s">
        <v>117</v>
      </c>
      <c r="B157" s="68" t="s">
        <v>68</v>
      </c>
      <c r="C157" s="65">
        <f>C133</f>
        <v>1</v>
      </c>
      <c r="D157" s="86">
        <v>0</v>
      </c>
      <c r="E157" s="66">
        <f>C157*D157</f>
        <v>0</v>
      </c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67" t="s">
        <v>117</v>
      </c>
      <c r="B158" s="68" t="s">
        <v>68</v>
      </c>
      <c r="C158" s="65">
        <v>1</v>
      </c>
      <c r="D158" s="125">
        <f>1%*D122</f>
        <v>0</v>
      </c>
      <c r="E158" s="66">
        <f>C158*D158</f>
        <v>0</v>
      </c>
      <c r="F158" s="3"/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115" t="s">
        <v>118</v>
      </c>
      <c r="B159" s="116" t="s">
        <v>35</v>
      </c>
      <c r="C159" s="116">
        <v>12</v>
      </c>
      <c r="D159" s="117">
        <f>SUM(E156:E158)</f>
        <v>0</v>
      </c>
      <c r="E159" s="117">
        <f>D159/C159</f>
        <v>0</v>
      </c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77" t="s">
        <v>59</v>
      </c>
      <c r="E160" s="78">
        <f>E152</f>
        <v>1</v>
      </c>
      <c r="F160" s="79">
        <f>E159*E160</f>
        <v>0</v>
      </c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1.25" customHeight="1" x14ac:dyDescent="0.2">
      <c r="A161" s="2"/>
      <c r="B161" s="2"/>
      <c r="C161" s="2"/>
      <c r="D161" s="3"/>
      <c r="E161" s="3"/>
      <c r="F161" s="3"/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 t="s">
        <v>168</v>
      </c>
      <c r="B162" s="126"/>
      <c r="C162" s="2"/>
      <c r="D162" s="3"/>
      <c r="E162" s="3"/>
      <c r="F162" s="3"/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126"/>
      <c r="C163" s="2"/>
      <c r="D163" s="3"/>
      <c r="E163" s="3"/>
      <c r="F163" s="3"/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115" t="s">
        <v>120</v>
      </c>
      <c r="B164" s="127">
        <v>176</v>
      </c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126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59" t="s">
        <v>29</v>
      </c>
      <c r="B166" s="60" t="s">
        <v>30</v>
      </c>
      <c r="C166" s="60" t="s">
        <v>121</v>
      </c>
      <c r="D166" s="61" t="s">
        <v>31</v>
      </c>
      <c r="E166" s="61" t="s">
        <v>32</v>
      </c>
      <c r="F166" s="62" t="s">
        <v>33</v>
      </c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63" t="s">
        <v>122</v>
      </c>
      <c r="B167" s="64" t="s">
        <v>123</v>
      </c>
      <c r="C167" s="128"/>
      <c r="D167" s="129"/>
      <c r="E167" s="65"/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67" t="s">
        <v>125</v>
      </c>
      <c r="B168" s="68" t="s">
        <v>126</v>
      </c>
      <c r="C168" s="66">
        <f>B164</f>
        <v>176</v>
      </c>
      <c r="D168" s="130">
        <f>C167*D167</f>
        <v>0</v>
      </c>
      <c r="E168" s="66">
        <f>IFERROR(C168*D168,"-")</f>
        <v>0</v>
      </c>
      <c r="F168" s="3"/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115" t="s">
        <v>127</v>
      </c>
      <c r="B169" s="116"/>
      <c r="C169" s="131"/>
      <c r="D169" s="132"/>
      <c r="E169" s="66"/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3"/>
      <c r="E170" s="3"/>
      <c r="F170" s="105">
        <f>SUM(E167:E168)</f>
        <v>0</v>
      </c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1.25" customHeight="1" x14ac:dyDescent="0.2">
      <c r="A171" s="2"/>
      <c r="B171" s="2"/>
      <c r="C171" s="2"/>
      <c r="D171" s="3"/>
      <c r="E171" s="3"/>
      <c r="F171" s="3"/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 t="s">
        <v>128</v>
      </c>
      <c r="B172" s="2"/>
      <c r="C172" s="2"/>
      <c r="D172" s="3"/>
      <c r="E172" s="3"/>
      <c r="F172" s="3"/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59" t="s">
        <v>29</v>
      </c>
      <c r="B173" s="60" t="s">
        <v>30</v>
      </c>
      <c r="C173" s="60" t="s">
        <v>20</v>
      </c>
      <c r="D173" s="61" t="s">
        <v>31</v>
      </c>
      <c r="E173" s="61" t="s">
        <v>32</v>
      </c>
      <c r="F173" s="62" t="s">
        <v>33</v>
      </c>
      <c r="G173" s="3"/>
      <c r="H173" s="2"/>
      <c r="I173" s="109"/>
      <c r="J173" s="109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63" t="s">
        <v>169</v>
      </c>
      <c r="B174" s="64" t="s">
        <v>130</v>
      </c>
      <c r="C174" s="66">
        <f>C168</f>
        <v>176</v>
      </c>
      <c r="D174" s="100"/>
      <c r="E174" s="65">
        <f>C174*D174</f>
        <v>0</v>
      </c>
      <c r="F174" s="3"/>
      <c r="G174" s="3"/>
      <c r="H174" s="2"/>
      <c r="I174" s="109"/>
      <c r="J174" s="109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3"/>
      <c r="E175" s="3"/>
      <c r="F175" s="105">
        <f>E174</f>
        <v>0</v>
      </c>
      <c r="G175" s="3"/>
      <c r="H175" s="2"/>
      <c r="I175" s="109"/>
      <c r="J175" s="109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1.25" customHeight="1" x14ac:dyDescent="0.2">
      <c r="A176" s="2"/>
      <c r="B176" s="2"/>
      <c r="C176" s="2"/>
      <c r="D176" s="3"/>
      <c r="E176" s="3"/>
      <c r="F176" s="3"/>
      <c r="G176" s="3"/>
      <c r="H176" s="2"/>
      <c r="I176" s="109"/>
      <c r="J176" s="109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hidden="1" customHeight="1" x14ac:dyDescent="0.2">
      <c r="A177" s="2" t="s">
        <v>131</v>
      </c>
      <c r="B177" s="2"/>
      <c r="C177" s="2"/>
      <c r="D177" s="3"/>
      <c r="E177" s="3"/>
      <c r="F177" s="3"/>
      <c r="G177" s="3"/>
      <c r="H177" s="2"/>
      <c r="I177" s="109"/>
      <c r="J177" s="109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hidden="1" customHeight="1" x14ac:dyDescent="0.2">
      <c r="A178" s="59" t="s">
        <v>29</v>
      </c>
      <c r="B178" s="60" t="s">
        <v>30</v>
      </c>
      <c r="C178" s="60" t="s">
        <v>20</v>
      </c>
      <c r="D178" s="61" t="s">
        <v>31</v>
      </c>
      <c r="E178" s="61" t="s">
        <v>32</v>
      </c>
      <c r="F178" s="62" t="s">
        <v>33</v>
      </c>
      <c r="G178" s="3"/>
      <c r="H178" s="2"/>
      <c r="I178" s="109"/>
      <c r="J178" s="109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hidden="1" customHeight="1" x14ac:dyDescent="0.2">
      <c r="A179" s="63" t="s">
        <v>132</v>
      </c>
      <c r="B179" s="64" t="s">
        <v>68</v>
      </c>
      <c r="C179" s="133">
        <v>0</v>
      </c>
      <c r="D179" s="113">
        <v>6000</v>
      </c>
      <c r="E179" s="65">
        <f>C179*D179</f>
        <v>0</v>
      </c>
      <c r="F179" s="3"/>
      <c r="G179" s="3"/>
      <c r="H179" s="2"/>
      <c r="I179" s="109"/>
      <c r="J179" s="109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63" t="s">
        <v>133</v>
      </c>
      <c r="B180" s="64" t="s">
        <v>68</v>
      </c>
      <c r="C180" s="133">
        <v>2</v>
      </c>
      <c r="D180" s="65"/>
      <c r="E180" s="65"/>
      <c r="F180" s="3"/>
      <c r="G180" s="3"/>
      <c r="H180" s="2"/>
      <c r="I180" s="109"/>
      <c r="J180" s="109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63" t="s">
        <v>134</v>
      </c>
      <c r="B181" s="64" t="s">
        <v>68</v>
      </c>
      <c r="C181" s="65">
        <f>C179*C180</f>
        <v>0</v>
      </c>
      <c r="D181" s="113">
        <v>3000</v>
      </c>
      <c r="E181" s="65">
        <f>C181*D181</f>
        <v>0</v>
      </c>
      <c r="F181" s="3"/>
      <c r="G181" s="3"/>
      <c r="H181" s="2"/>
      <c r="I181" s="109"/>
      <c r="J181" s="109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7" t="s">
        <v>135</v>
      </c>
      <c r="B182" s="68" t="s">
        <v>136</v>
      </c>
      <c r="C182" s="134">
        <v>10000</v>
      </c>
      <c r="D182" s="66">
        <f>E179+E181</f>
        <v>0</v>
      </c>
      <c r="E182" s="66">
        <f>IFERROR(D182/C182,"-")</f>
        <v>0</v>
      </c>
      <c r="F182" s="3"/>
      <c r="G182" s="3"/>
      <c r="H182" s="2"/>
      <c r="I182" s="109"/>
      <c r="J182" s="109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7" t="s">
        <v>137</v>
      </c>
      <c r="B183" s="68" t="s">
        <v>138</v>
      </c>
      <c r="C183" s="66">
        <f>B164</f>
        <v>176</v>
      </c>
      <c r="D183" s="66">
        <f>E182</f>
        <v>0</v>
      </c>
      <c r="E183" s="66">
        <f>IFERROR(C183*D183,0)</f>
        <v>0</v>
      </c>
      <c r="F183" s="3"/>
      <c r="G183" s="3"/>
      <c r="H183" s="2"/>
      <c r="I183" s="109"/>
      <c r="J183" s="109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2"/>
      <c r="B184" s="2"/>
      <c r="C184" s="2"/>
      <c r="D184" s="3"/>
      <c r="E184" s="3"/>
      <c r="F184" s="105">
        <f>E183</f>
        <v>0</v>
      </c>
      <c r="G184" s="3"/>
      <c r="H184" s="2"/>
      <c r="I184" s="109"/>
      <c r="J184" s="109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1.25" customHeight="1" x14ac:dyDescent="0.2">
      <c r="A185" s="2"/>
      <c r="B185" s="2"/>
      <c r="C185" s="2"/>
      <c r="D185" s="3"/>
      <c r="E185" s="3"/>
      <c r="F185" s="3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95" t="s">
        <v>139</v>
      </c>
      <c r="B186" s="96"/>
      <c r="C186" s="96"/>
      <c r="D186" s="36"/>
      <c r="E186" s="97"/>
      <c r="F186" s="105">
        <f>+SUM(F122:F185)</f>
        <v>0</v>
      </c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1.25" customHeight="1" x14ac:dyDescent="0.2">
      <c r="A187" s="2"/>
      <c r="B187" s="2"/>
      <c r="C187" s="2"/>
      <c r="D187" s="3"/>
      <c r="E187" s="3"/>
      <c r="F187" s="3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hidden="1" customHeight="1" x14ac:dyDescent="0.2">
      <c r="A188" s="23" t="s">
        <v>140</v>
      </c>
      <c r="B188" s="23"/>
      <c r="C188" s="23"/>
      <c r="D188" s="22"/>
      <c r="E188" s="22"/>
      <c r="F188" s="7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1.25" hidden="1" customHeight="1" x14ac:dyDescent="0.2">
      <c r="A189" s="2"/>
      <c r="B189" s="2"/>
      <c r="C189" s="2"/>
      <c r="D189" s="3"/>
      <c r="E189" s="3"/>
      <c r="F189" s="3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hidden="1" customHeight="1" x14ac:dyDescent="0.2">
      <c r="A190" s="59" t="s">
        <v>29</v>
      </c>
      <c r="B190" s="60" t="s">
        <v>30</v>
      </c>
      <c r="C190" s="60" t="s">
        <v>20</v>
      </c>
      <c r="D190" s="61" t="s">
        <v>31</v>
      </c>
      <c r="E190" s="61" t="s">
        <v>32</v>
      </c>
      <c r="F190" s="62" t="s">
        <v>33</v>
      </c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hidden="1" customHeight="1" x14ac:dyDescent="0.2">
      <c r="A191" s="67" t="s">
        <v>141</v>
      </c>
      <c r="B191" s="68" t="s">
        <v>68</v>
      </c>
      <c r="C191" s="135">
        <v>0</v>
      </c>
      <c r="D191" s="113">
        <v>50</v>
      </c>
      <c r="E191" s="66">
        <f>C191*D191</f>
        <v>0</v>
      </c>
      <c r="F191" s="108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hidden="1" customHeight="1" x14ac:dyDescent="0.2">
      <c r="A192" s="67"/>
      <c r="B192" s="68"/>
      <c r="C192" s="135"/>
      <c r="D192" s="113"/>
      <c r="E192" s="66">
        <f>C192*D192</f>
        <v>0</v>
      </c>
      <c r="F192" s="108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67"/>
      <c r="B193" s="68"/>
      <c r="C193" s="135"/>
      <c r="D193" s="113"/>
      <c r="E193" s="66">
        <f>C193*D193</f>
        <v>0</v>
      </c>
      <c r="F193" s="108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/>
      <c r="B194" s="68"/>
      <c r="C194" s="99"/>
      <c r="D194" s="113"/>
      <c r="E194" s="66"/>
      <c r="F194" s="108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/>
      <c r="B195" s="68"/>
      <c r="C195" s="66"/>
      <c r="D195" s="86"/>
      <c r="E195" s="66">
        <f>C195*D195</f>
        <v>0</v>
      </c>
      <c r="F195" s="108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67" t="s">
        <v>142</v>
      </c>
      <c r="B196" s="68" t="s">
        <v>143</v>
      </c>
      <c r="C196" s="135"/>
      <c r="D196" s="113"/>
      <c r="E196" s="66">
        <f>C196*D196</f>
        <v>0</v>
      </c>
      <c r="F196" s="108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hidden="1" customHeight="1" x14ac:dyDescent="0.2">
      <c r="A197" s="23"/>
      <c r="B197" s="23"/>
      <c r="C197" s="23"/>
      <c r="D197" s="23"/>
      <c r="E197" s="22"/>
      <c r="F197" s="105">
        <f>SUM(E191:E196)</f>
        <v>0</v>
      </c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1.25" hidden="1" customHeight="1" x14ac:dyDescent="0.2">
      <c r="A198" s="2"/>
      <c r="B198" s="2"/>
      <c r="C198" s="2"/>
      <c r="D198" s="3"/>
      <c r="E198" s="3"/>
      <c r="F198" s="3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hidden="1" customHeight="1" x14ac:dyDescent="0.2">
      <c r="A199" s="95" t="s">
        <v>144</v>
      </c>
      <c r="B199" s="96"/>
      <c r="C199" s="96"/>
      <c r="D199" s="36"/>
      <c r="E199" s="97"/>
      <c r="F199" s="105">
        <f>+F197</f>
        <v>0</v>
      </c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1.25" hidden="1" customHeight="1" x14ac:dyDescent="0.2">
      <c r="A200" s="2"/>
      <c r="B200" s="2"/>
      <c r="C200" s="2"/>
      <c r="D200" s="3"/>
      <c r="E200" s="3"/>
      <c r="F200" s="3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hidden="1" customHeight="1" x14ac:dyDescent="0.2">
      <c r="A201" s="23" t="s">
        <v>145</v>
      </c>
      <c r="B201" s="23"/>
      <c r="C201" s="23"/>
      <c r="D201" s="22"/>
      <c r="E201" s="22"/>
      <c r="F201" s="73"/>
      <c r="G201" s="3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1.25" hidden="1" customHeight="1" x14ac:dyDescent="0.2">
      <c r="A202" s="2"/>
      <c r="B202" s="2"/>
      <c r="C202" s="2"/>
      <c r="D202" s="3"/>
      <c r="E202" s="3"/>
      <c r="F202" s="3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hidden="1" customHeight="1" x14ac:dyDescent="0.2">
      <c r="A203" s="59" t="s">
        <v>29</v>
      </c>
      <c r="B203" s="60" t="s">
        <v>30</v>
      </c>
      <c r="C203" s="60" t="s">
        <v>20</v>
      </c>
      <c r="D203" s="61" t="s">
        <v>31</v>
      </c>
      <c r="E203" s="61" t="s">
        <v>32</v>
      </c>
      <c r="F203" s="62" t="s">
        <v>33</v>
      </c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hidden="1" customHeight="1" x14ac:dyDescent="0.2">
      <c r="A204" s="67" t="s">
        <v>146</v>
      </c>
      <c r="B204" s="136" t="s">
        <v>143</v>
      </c>
      <c r="C204" s="89">
        <v>0</v>
      </c>
      <c r="D204" s="86">
        <v>600</v>
      </c>
      <c r="E204" s="66">
        <f>+D204*C204</f>
        <v>0</v>
      </c>
      <c r="F204" s="108"/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hidden="1" customHeight="1" x14ac:dyDescent="0.2">
      <c r="A205" s="67" t="s">
        <v>147</v>
      </c>
      <c r="B205" s="136" t="s">
        <v>35</v>
      </c>
      <c r="C205" s="68">
        <v>60</v>
      </c>
      <c r="D205" s="137">
        <f>SUM(E204)</f>
        <v>0</v>
      </c>
      <c r="E205" s="137">
        <f>+D205/C205</f>
        <v>0</v>
      </c>
      <c r="F205" s="108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hidden="1" customHeight="1" x14ac:dyDescent="0.2">
      <c r="A206" s="67" t="s">
        <v>148</v>
      </c>
      <c r="B206" s="136" t="s">
        <v>35</v>
      </c>
      <c r="C206" s="68">
        <v>1</v>
      </c>
      <c r="D206" s="86">
        <v>100</v>
      </c>
      <c r="E206" s="66">
        <f>C206*D206</f>
        <v>100</v>
      </c>
      <c r="F206" s="108"/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hidden="1" customHeight="1" x14ac:dyDescent="0.2">
      <c r="A207" s="67" t="s">
        <v>148</v>
      </c>
      <c r="B207" s="136" t="s">
        <v>149</v>
      </c>
      <c r="C207" s="68">
        <v>0</v>
      </c>
      <c r="D207" s="137">
        <f>+E206</f>
        <v>100</v>
      </c>
      <c r="E207" s="137">
        <f>C207*D207</f>
        <v>0</v>
      </c>
      <c r="F207" s="108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hidden="1" customHeight="1" x14ac:dyDescent="0.2">
      <c r="A208" s="88"/>
      <c r="B208" s="88"/>
      <c r="C208" s="2"/>
      <c r="D208" s="77" t="s">
        <v>59</v>
      </c>
      <c r="E208" s="78">
        <f>E152</f>
        <v>1</v>
      </c>
      <c r="F208" s="105">
        <f>(E207+E205)*E208</f>
        <v>0</v>
      </c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1.25" hidden="1" customHeight="1" x14ac:dyDescent="0.2">
      <c r="A209" s="2"/>
      <c r="B209" s="2"/>
      <c r="C209" s="2"/>
      <c r="D209" s="3"/>
      <c r="E209" s="3"/>
      <c r="F209" s="3"/>
      <c r="G209" s="138"/>
      <c r="H209" s="139"/>
      <c r="I209" s="139"/>
      <c r="J209" s="139"/>
      <c r="K209" s="139"/>
      <c r="L209" s="139"/>
      <c r="M209" s="139"/>
      <c r="N209" s="139"/>
      <c r="O209" s="139"/>
      <c r="P209" s="139"/>
      <c r="Q209" s="139"/>
      <c r="R209" s="139"/>
      <c r="S209" s="139"/>
      <c r="T209" s="139"/>
      <c r="U209" s="139"/>
      <c r="V209" s="139"/>
      <c r="W209" s="139"/>
      <c r="X209" s="139"/>
      <c r="Y209" s="139"/>
      <c r="Z209" s="139"/>
    </row>
    <row r="210" spans="1:26" ht="12.75" hidden="1" customHeight="1" x14ac:dyDescent="0.2">
      <c r="A210" s="95" t="s">
        <v>150</v>
      </c>
      <c r="B210" s="96"/>
      <c r="C210" s="96"/>
      <c r="D210" s="36"/>
      <c r="E210" s="97"/>
      <c r="F210" s="105">
        <f>+F208</f>
        <v>0</v>
      </c>
      <c r="G210" s="3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1.25" customHeight="1" x14ac:dyDescent="0.2">
      <c r="A211" s="2"/>
      <c r="B211" s="2"/>
      <c r="C211" s="2"/>
      <c r="D211" s="3"/>
      <c r="E211" s="3"/>
      <c r="F211" s="3"/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7.25" customHeight="1" x14ac:dyDescent="0.2">
      <c r="A212" s="95" t="s">
        <v>151</v>
      </c>
      <c r="B212" s="102"/>
      <c r="C212" s="102"/>
      <c r="D212" s="103"/>
      <c r="E212" s="104"/>
      <c r="F212" s="85">
        <f>+F93+F114+F186+F199+F210</f>
        <v>0</v>
      </c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1.25" customHeight="1" x14ac:dyDescent="0.2">
      <c r="A213" s="2"/>
      <c r="B213" s="2"/>
      <c r="C213" s="2"/>
      <c r="D213" s="3"/>
      <c r="E213" s="3"/>
      <c r="F213" s="3"/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3" t="s">
        <v>152</v>
      </c>
      <c r="B214" s="2"/>
      <c r="C214" s="2"/>
      <c r="D214" s="3"/>
      <c r="E214" s="3"/>
      <c r="F214" s="3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1.25" customHeight="1" x14ac:dyDescent="0.2">
      <c r="A215" s="2"/>
      <c r="B215" s="2"/>
      <c r="C215" s="2"/>
      <c r="D215" s="3"/>
      <c r="E215" s="3"/>
      <c r="F215" s="3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59" t="s">
        <v>29</v>
      </c>
      <c r="B216" s="60" t="s">
        <v>30</v>
      </c>
      <c r="C216" s="60" t="s">
        <v>20</v>
      </c>
      <c r="D216" s="61" t="s">
        <v>31</v>
      </c>
      <c r="E216" s="61" t="s">
        <v>32</v>
      </c>
      <c r="F216" s="62" t="s">
        <v>33</v>
      </c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63" t="s">
        <v>153</v>
      </c>
      <c r="B217" s="64" t="s">
        <v>14</v>
      </c>
      <c r="C217" s="75">
        <f>'26.BDI'!C21*100</f>
        <v>18.96</v>
      </c>
      <c r="D217" s="65">
        <f>+F212</f>
        <v>0</v>
      </c>
      <c r="E217" s="65">
        <f>C217*D217/100</f>
        <v>0</v>
      </c>
      <c r="F217" s="3"/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3"/>
      <c r="E218" s="3"/>
      <c r="F218" s="105">
        <f>+E217</f>
        <v>0</v>
      </c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1.25" customHeight="1" x14ac:dyDescent="0.2">
      <c r="A219" s="2"/>
      <c r="B219" s="2"/>
      <c r="C219" s="2"/>
      <c r="D219" s="3"/>
      <c r="E219" s="3"/>
      <c r="F219" s="3"/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95" t="s">
        <v>154</v>
      </c>
      <c r="B220" s="102"/>
      <c r="C220" s="102"/>
      <c r="D220" s="103"/>
      <c r="E220" s="104"/>
      <c r="F220" s="85">
        <f>F218</f>
        <v>0</v>
      </c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3"/>
      <c r="B221" s="23"/>
      <c r="C221" s="23"/>
      <c r="D221" s="22"/>
      <c r="E221" s="22"/>
      <c r="F221" s="73"/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1.25" customHeight="1" x14ac:dyDescent="0.2">
      <c r="A222" s="2"/>
      <c r="B222" s="2"/>
      <c r="C222" s="2"/>
      <c r="D222" s="3"/>
      <c r="E222" s="3"/>
      <c r="F222" s="3"/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.75" customHeight="1" x14ac:dyDescent="0.2">
      <c r="A223" s="95" t="s">
        <v>155</v>
      </c>
      <c r="B223" s="102"/>
      <c r="C223" s="102"/>
      <c r="D223" s="103"/>
      <c r="E223" s="104"/>
      <c r="F223" s="85">
        <f>F212+F220</f>
        <v>0</v>
      </c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" customHeight="1" x14ac:dyDescent="0.2">
      <c r="A224" s="1"/>
      <c r="B224" s="1"/>
      <c r="C224" s="1"/>
      <c r="D224" s="140"/>
      <c r="E224" s="140"/>
      <c r="F224" s="140"/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10"/>
      <c r="B225" s="10"/>
      <c r="C225" s="10"/>
      <c r="D225" s="9"/>
      <c r="E225" s="9"/>
      <c r="F225" s="3"/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">
      <c r="A226" s="141" t="s">
        <v>156</v>
      </c>
      <c r="B226" s="40"/>
      <c r="C226" s="40"/>
      <c r="D226" s="142">
        <v>176</v>
      </c>
      <c r="E226" s="143" t="s">
        <v>157</v>
      </c>
      <c r="F226" s="3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3"/>
      <c r="E227" s="3"/>
      <c r="F227" s="3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5.5" customHeight="1" x14ac:dyDescent="0.2">
      <c r="A228" s="95" t="s">
        <v>158</v>
      </c>
      <c r="B228" s="96"/>
      <c r="C228" s="96"/>
      <c r="D228" s="36"/>
      <c r="E228" s="144" t="s">
        <v>159</v>
      </c>
      <c r="F228" s="145">
        <f>F223/D226</f>
        <v>0</v>
      </c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" customHeight="1" x14ac:dyDescent="0.2"/>
    <row r="230" spans="1:26" ht="13.5" customHeight="1" x14ac:dyDescent="0.2"/>
    <row r="231" spans="1:26" ht="9.75" customHeight="1" x14ac:dyDescent="0.2"/>
    <row r="232" spans="1:26" ht="9.75" customHeight="1" x14ac:dyDescent="0.2"/>
    <row r="233" spans="1:26" ht="12.75" customHeight="1" x14ac:dyDescent="0.2"/>
    <row r="234" spans="1:26" ht="12.75" customHeight="1" x14ac:dyDescent="0.2"/>
    <row r="235" spans="1:26" ht="12.75" customHeight="1" x14ac:dyDescent="0.2"/>
    <row r="236" spans="1:26" ht="12.75" customHeight="1" x14ac:dyDescent="0.2"/>
    <row r="237" spans="1:26" ht="12.75" customHeight="1" x14ac:dyDescent="0.2"/>
    <row r="238" spans="1:26" ht="12.75" customHeight="1" x14ac:dyDescent="0.2"/>
    <row r="239" spans="1:26" ht="12.75" customHeight="1" x14ac:dyDescent="0.2"/>
    <row r="240" spans="1:26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9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</sheetData>
  <mergeCells count="7">
    <mergeCell ref="A37:D37"/>
    <mergeCell ref="A43:D43"/>
    <mergeCell ref="A11:F11"/>
    <mergeCell ref="A12:F12"/>
    <mergeCell ref="A14:F14"/>
    <mergeCell ref="A21:C21"/>
    <mergeCell ref="A36:E36"/>
  </mergeCells>
  <hyperlinks>
    <hyperlink ref="A24" location="Google_Sheet_Link_543727741" display="3.1.1. Depreciação" xr:uid="{00000000-0004-0000-1000-000000000000}"/>
    <hyperlink ref="A25" location="Google_Sheet_Link_759525048" display="3.1.2. Remuneração do Capital" xr:uid="{00000000-0004-0000-1000-000001000000}"/>
    <hyperlink ref="A120" location="Google_Sheet_Link_543727741" display="3.1.1. Depreciação" xr:uid="{00000000-0004-0000-1000-000002000000}"/>
    <hyperlink ref="A136" location="Google_Sheet_Link_759525048" display="3.1.2. Remuneração do Capital" xr:uid="{00000000-0004-0000-1000-000003000000}"/>
  </hyperlinks>
  <pageMargins left="0.905555555555556" right="0.51180555555555496" top="0.74791666666666701" bottom="0.74791666666666701" header="0.51180555555555496" footer="0"/>
  <pageSetup paperSize="9" firstPageNumber="0" fitToHeight="2" orientation="portrait" horizontalDpi="300" verticalDpi="300"/>
  <headerFooter>
    <oddFooter>&amp;R&amp;P de</oddFooter>
  </headerFooter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Z1000"/>
  <sheetViews>
    <sheetView topLeftCell="A11" workbookViewId="0">
      <selection activeCell="B11" sqref="B11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hidden="1" customHeight="1" x14ac:dyDescent="0.2">
      <c r="A1" s="1" t="s">
        <v>0</v>
      </c>
      <c r="B1" s="2"/>
      <c r="C1" s="2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hidden="1" customHeight="1" x14ac:dyDescent="0.2">
      <c r="A2" s="4" t="s">
        <v>1</v>
      </c>
      <c r="B2" s="2"/>
      <c r="C2" s="2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hidden="1" customHeight="1" x14ac:dyDescent="0.2">
      <c r="A3" s="4" t="s">
        <v>2</v>
      </c>
      <c r="B3" s="2"/>
      <c r="C3" s="2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hidden="1" customHeight="1" x14ac:dyDescent="0.2">
      <c r="A4" s="4" t="s">
        <v>3</v>
      </c>
      <c r="B4" s="2"/>
      <c r="C4" s="2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hidden="1" customHeight="1" x14ac:dyDescent="0.2">
      <c r="A5" s="1" t="s">
        <v>4</v>
      </c>
      <c r="B5" s="2"/>
      <c r="C5" s="5"/>
      <c r="D5" s="5"/>
      <c r="E5" s="5"/>
      <c r="F5" s="5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hidden="1" customHeight="1" x14ac:dyDescent="0.2">
      <c r="A6" s="6" t="s">
        <v>5</v>
      </c>
      <c r="B6" s="5"/>
      <c r="C6" s="5"/>
      <c r="D6" s="5"/>
      <c r="E6" s="5"/>
      <c r="F6" s="5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hidden="1" customHeight="1" x14ac:dyDescent="0.2">
      <c r="A7" s="2"/>
      <c r="B7" s="5"/>
      <c r="C7" s="5"/>
      <c r="D7" s="5"/>
      <c r="E7" s="5"/>
      <c r="F7" s="5"/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hidden="1" customHeight="1" x14ac:dyDescent="0.2">
      <c r="A8" s="7" t="s">
        <v>6</v>
      </c>
      <c r="B8" s="5"/>
      <c r="C8" s="5"/>
      <c r="D8" s="5"/>
      <c r="E8" s="5"/>
      <c r="F8" s="5"/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hidden="1" customHeight="1" x14ac:dyDescent="0.2">
      <c r="A9" s="4" t="s">
        <v>7</v>
      </c>
      <c r="B9" s="5"/>
      <c r="C9" s="5"/>
      <c r="D9" s="5"/>
      <c r="E9" s="5"/>
      <c r="F9" s="5"/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hidden="1" customHeight="1" x14ac:dyDescent="0.2">
      <c r="A10" s="2"/>
      <c r="B10" s="5"/>
      <c r="C10" s="5"/>
      <c r="D10" s="3"/>
      <c r="E10" s="3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61" t="s">
        <v>188</v>
      </c>
      <c r="B11" s="261"/>
      <c r="C11" s="261"/>
      <c r="D11" s="261"/>
      <c r="E11" s="261"/>
      <c r="F11" s="261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1.75" customHeight="1" x14ac:dyDescent="0.2">
      <c r="A12" s="262" t="s">
        <v>10</v>
      </c>
      <c r="B12" s="262"/>
      <c r="C12" s="262"/>
      <c r="D12" s="262"/>
      <c r="E12" s="262"/>
      <c r="F12" s="262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0.5" customHeight="1" x14ac:dyDescent="0.2">
      <c r="A13" s="11"/>
      <c r="B13" s="5"/>
      <c r="C13" s="5"/>
      <c r="D13" s="3"/>
      <c r="E13" s="3"/>
      <c r="F13" s="12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263" t="s">
        <v>11</v>
      </c>
      <c r="B14" s="263"/>
      <c r="C14" s="263"/>
      <c r="D14" s="263"/>
      <c r="E14" s="263"/>
      <c r="F14" s="263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13" t="s">
        <v>12</v>
      </c>
      <c r="B15" s="14"/>
      <c r="C15" s="14"/>
      <c r="D15" s="15"/>
      <c r="E15" s="16" t="s">
        <v>13</v>
      </c>
      <c r="F15" s="17" t="s">
        <v>14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18" t="str">
        <f>A49</f>
        <v>1. Mão-de-obra</v>
      </c>
      <c r="B16" s="19"/>
      <c r="C16" s="19"/>
      <c r="D16" s="19"/>
      <c r="E16" s="20">
        <f>+F93</f>
        <v>0</v>
      </c>
      <c r="F16" s="21">
        <f t="shared" ref="F16:F32" si="0">IFERROR(E16/$E$33,0)</f>
        <v>0</v>
      </c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5.75" customHeight="1" x14ac:dyDescent="0.2">
      <c r="A17" s="24" t="str">
        <f>A51</f>
        <v>1.1. Motorista</v>
      </c>
      <c r="B17" s="25"/>
      <c r="C17" s="25"/>
      <c r="D17" s="25"/>
      <c r="E17" s="26">
        <f>F70</f>
        <v>0</v>
      </c>
      <c r="F17" s="27">
        <f t="shared" si="0"/>
        <v>0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24" t="str">
        <f>A72</f>
        <v>1.2. Vale Transporte</v>
      </c>
      <c r="B18" s="25"/>
      <c r="C18" s="25"/>
      <c r="D18" s="25"/>
      <c r="E18" s="26">
        <f>F78</f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">
      <c r="A19" s="24" t="str">
        <f>A80</f>
        <v>1.3. Vale-refeição (mensal)</v>
      </c>
      <c r="B19" s="25"/>
      <c r="C19" s="25"/>
      <c r="D19" s="25"/>
      <c r="E19" s="26">
        <f>F85</f>
        <v>0</v>
      </c>
      <c r="F19" s="27">
        <f t="shared" si="0"/>
        <v>0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">
      <c r="A20" s="24" t="str">
        <f>A87</f>
        <v>1.4. Plano de Benefício Social  (Seguro de vida) e (Manutenção e Capacitação Profissional )</v>
      </c>
      <c r="B20" s="25"/>
      <c r="C20" s="25"/>
      <c r="D20" s="25"/>
      <c r="E20" s="26">
        <f>F91</f>
        <v>0</v>
      </c>
      <c r="F20" s="27">
        <f t="shared" si="0"/>
        <v>0</v>
      </c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">
      <c r="A21" s="264" t="str">
        <f>A95</f>
        <v>2. Uniformes e Equipamentos de Proteção Individual</v>
      </c>
      <c r="B21" s="264"/>
      <c r="C21" s="264"/>
      <c r="D21" s="19"/>
      <c r="E21" s="20">
        <f>+F114</f>
        <v>0</v>
      </c>
      <c r="F21" s="21">
        <f t="shared" si="0"/>
        <v>0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A116</f>
        <v xml:space="preserve">3. Veículos e Máquinas </v>
      </c>
      <c r="B22" s="29"/>
      <c r="C22" s="19"/>
      <c r="D22" s="19"/>
      <c r="E22" s="20">
        <f>+F187</f>
        <v>0</v>
      </c>
      <c r="F22" s="21">
        <f t="shared" si="0"/>
        <v>0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0" t="str">
        <f>A118</f>
        <v xml:space="preserve">3.1. Veículo/Máquina </v>
      </c>
      <c r="B23" s="31"/>
      <c r="C23" s="25"/>
      <c r="D23" s="25"/>
      <c r="E23" s="26">
        <f>SUM(E24:E29)</f>
        <v>0</v>
      </c>
      <c r="F23" s="27">
        <f t="shared" si="0"/>
        <v>0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32" t="s">
        <v>15</v>
      </c>
      <c r="B24" s="31"/>
      <c r="C24" s="25"/>
      <c r="D24" s="25"/>
      <c r="E24" s="26">
        <f>F134</f>
        <v>0</v>
      </c>
      <c r="F24" s="27">
        <f t="shared" si="0"/>
        <v>0</v>
      </c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32" t="s">
        <v>16</v>
      </c>
      <c r="B25" s="31"/>
      <c r="C25" s="25"/>
      <c r="D25" s="25"/>
      <c r="E25" s="26">
        <f>F152</f>
        <v>0</v>
      </c>
      <c r="F25" s="27">
        <f t="shared" si="0"/>
        <v>0</v>
      </c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30" t="str">
        <f>A154</f>
        <v>3.1.3. Impostos e Seguros</v>
      </c>
      <c r="B26" s="31"/>
      <c r="C26" s="25"/>
      <c r="D26" s="25"/>
      <c r="E26" s="26">
        <f>F160</f>
        <v>0</v>
      </c>
      <c r="F26" s="27">
        <f t="shared" si="0"/>
        <v>0</v>
      </c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30" t="str">
        <f>A162</f>
        <v>3.1.4. Consumos de óleo diesel</v>
      </c>
      <c r="B27" s="31"/>
      <c r="C27" s="25"/>
      <c r="D27" s="25"/>
      <c r="E27" s="26">
        <f>F171</f>
        <v>0</v>
      </c>
      <c r="F27" s="27">
        <f t="shared" si="0"/>
        <v>0</v>
      </c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30" t="str">
        <f>A173</f>
        <v xml:space="preserve">3.1.5. Manutenção/Consumos </v>
      </c>
      <c r="B28" s="31"/>
      <c r="C28" s="25"/>
      <c r="D28" s="25"/>
      <c r="E28" s="26">
        <f>F176</f>
        <v>0</v>
      </c>
      <c r="F28" s="27">
        <f t="shared" si="0"/>
        <v>0</v>
      </c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hidden="1" customHeight="1" x14ac:dyDescent="0.2">
      <c r="A29" s="30" t="str">
        <f>A178</f>
        <v>3.1.6. Pneus</v>
      </c>
      <c r="B29" s="31"/>
      <c r="C29" s="25"/>
      <c r="D29" s="25"/>
      <c r="E29" s="26">
        <f>F185</f>
        <v>0</v>
      </c>
      <c r="F29" s="27">
        <f t="shared" si="0"/>
        <v>0</v>
      </c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hidden="1" customHeight="1" x14ac:dyDescent="0.2">
      <c r="A30" s="28" t="str">
        <f>A189</f>
        <v xml:space="preserve">4. Ferramentas e materiais </v>
      </c>
      <c r="B30" s="29"/>
      <c r="C30" s="19"/>
      <c r="D30" s="19"/>
      <c r="E30" s="20">
        <f>+F200</f>
        <v>0</v>
      </c>
      <c r="F30" s="21">
        <f t="shared" si="0"/>
        <v>0</v>
      </c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5.75" hidden="1" customHeight="1" x14ac:dyDescent="0.2">
      <c r="A31" s="28" t="str">
        <f>A202</f>
        <v xml:space="preserve">5. Monitoramento da frota  </v>
      </c>
      <c r="B31" s="29"/>
      <c r="C31" s="19"/>
      <c r="D31" s="19"/>
      <c r="E31" s="20">
        <f>+F211</f>
        <v>0</v>
      </c>
      <c r="F31" s="21">
        <f t="shared" si="0"/>
        <v>0</v>
      </c>
      <c r="G31" s="2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5.75" customHeight="1" x14ac:dyDescent="0.2">
      <c r="A32" s="28" t="str">
        <f>A215</f>
        <v>4. Benefícios e Despesas Indiretas - BDI</v>
      </c>
      <c r="B32" s="29"/>
      <c r="C32" s="19"/>
      <c r="D32" s="19"/>
      <c r="E32" s="33">
        <f>+F221</f>
        <v>0</v>
      </c>
      <c r="F32" s="21">
        <f t="shared" si="0"/>
        <v>0</v>
      </c>
      <c r="G32" s="22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5.75" customHeight="1" x14ac:dyDescent="0.2">
      <c r="A33" s="34" t="s">
        <v>17</v>
      </c>
      <c r="B33" s="35"/>
      <c r="C33" s="36"/>
      <c r="D33" s="36"/>
      <c r="E33" s="37">
        <f>E16+E21+E22+E30+E31+E32</f>
        <v>0</v>
      </c>
      <c r="F33" s="38">
        <f>F16+F21+F22+F30+F31+F32</f>
        <v>0</v>
      </c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3"/>
      <c r="E34" s="3"/>
      <c r="F34" s="3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3"/>
      <c r="E35" s="3"/>
      <c r="F35" s="3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63" t="s">
        <v>18</v>
      </c>
      <c r="B36" s="263"/>
      <c r="C36" s="263"/>
      <c r="D36" s="263"/>
      <c r="E36" s="263"/>
      <c r="F36" s="3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59" t="s">
        <v>19</v>
      </c>
      <c r="B37" s="259"/>
      <c r="C37" s="259"/>
      <c r="D37" s="259"/>
      <c r="E37" s="39" t="s">
        <v>20</v>
      </c>
      <c r="F37" s="3"/>
      <c r="G37" s="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4" t="str">
        <f>+A51</f>
        <v>1.1. Motorista</v>
      </c>
      <c r="B38" s="25"/>
      <c r="C38" s="25"/>
      <c r="D38" s="40"/>
      <c r="E38" s="41">
        <f>C69</f>
        <v>1</v>
      </c>
      <c r="F38" s="3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4" t="s">
        <v>22</v>
      </c>
      <c r="B39" s="25"/>
      <c r="C39" s="25"/>
      <c r="D39" s="40"/>
      <c r="E39" s="42"/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4" t="s">
        <v>23</v>
      </c>
      <c r="B40" s="25"/>
      <c r="C40" s="25"/>
      <c r="D40" s="40"/>
      <c r="E40" s="43">
        <v>0</v>
      </c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2">
      <c r="A41" s="44" t="s">
        <v>24</v>
      </c>
      <c r="B41" s="45"/>
      <c r="C41" s="45"/>
      <c r="D41" s="46"/>
      <c r="E41" s="47">
        <f>SUM(E38)</f>
        <v>1</v>
      </c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2">
      <c r="A42" s="48"/>
      <c r="B42" s="49"/>
      <c r="C42" s="3"/>
      <c r="D42" s="3"/>
      <c r="E42" s="12"/>
      <c r="F42" s="3"/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2">
      <c r="A43" s="260" t="s">
        <v>25</v>
      </c>
      <c r="B43" s="260"/>
      <c r="C43" s="260"/>
      <c r="D43" s="260"/>
      <c r="E43" s="39" t="s">
        <v>20</v>
      </c>
      <c r="F43" s="2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2">
      <c r="A44" s="50" t="str">
        <f>+A118</f>
        <v xml:space="preserve">3.1. Veículo/Máquina </v>
      </c>
      <c r="B44" s="51"/>
      <c r="C44" s="51"/>
      <c r="D44" s="52"/>
      <c r="E44" s="53">
        <f>C133</f>
        <v>1</v>
      </c>
      <c r="F44" s="2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2">
      <c r="A45" s="3"/>
      <c r="B45" s="3"/>
      <c r="C45" s="3"/>
      <c r="D45" s="2"/>
      <c r="E45" s="54"/>
      <c r="F45" s="2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3"/>
      <c r="B46" s="3"/>
      <c r="C46" s="3"/>
      <c r="D46" s="2"/>
      <c r="E46" s="55"/>
      <c r="F46" s="2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56" t="s">
        <v>26</v>
      </c>
      <c r="B47" s="57">
        <f>'27.Horários'!F17/'27.Horários'!F18</f>
        <v>1</v>
      </c>
      <c r="C47" s="22"/>
      <c r="D47" s="23"/>
      <c r="E47" s="58"/>
      <c r="F47" s="23"/>
      <c r="G47" s="22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5.75" customHeight="1" x14ac:dyDescent="0.2">
      <c r="A48" s="3"/>
      <c r="B48" s="3"/>
      <c r="C48" s="3"/>
      <c r="D48" s="2"/>
      <c r="E48" s="55"/>
      <c r="F48" s="2"/>
      <c r="G48" s="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3" t="s">
        <v>27</v>
      </c>
      <c r="B49" s="2"/>
      <c r="C49" s="2"/>
      <c r="D49" s="3"/>
      <c r="E49" s="3"/>
      <c r="F49" s="3"/>
      <c r="G49" s="3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1.25" customHeight="1" x14ac:dyDescent="0.2">
      <c r="A50" s="2"/>
      <c r="B50" s="2"/>
      <c r="C50" s="2"/>
      <c r="D50" s="3"/>
      <c r="E50" s="3"/>
      <c r="F50" s="3"/>
      <c r="G50" s="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 t="s">
        <v>164</v>
      </c>
      <c r="B51" s="2"/>
      <c r="C51" s="2"/>
      <c r="D51" s="3"/>
      <c r="E51" s="3"/>
      <c r="F51" s="3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59" t="s">
        <v>29</v>
      </c>
      <c r="B52" s="60" t="s">
        <v>30</v>
      </c>
      <c r="C52" s="60" t="s">
        <v>20</v>
      </c>
      <c r="D52" s="61" t="s">
        <v>31</v>
      </c>
      <c r="E52" s="61" t="s">
        <v>32</v>
      </c>
      <c r="F52" s="62" t="s">
        <v>33</v>
      </c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63" t="s">
        <v>34</v>
      </c>
      <c r="B53" s="64" t="s">
        <v>35</v>
      </c>
      <c r="C53" s="64">
        <v>1</v>
      </c>
      <c r="D53" s="65">
        <f>ROUND((E39*E40)+E39,2)</f>
        <v>0</v>
      </c>
      <c r="E53" s="65">
        <f>C53*D53</f>
        <v>0</v>
      </c>
      <c r="F53" s="3"/>
      <c r="G53" s="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3" t="s">
        <v>36</v>
      </c>
      <c r="B54" s="64" t="s">
        <v>35</v>
      </c>
      <c r="C54" s="64">
        <v>1</v>
      </c>
      <c r="D54" s="66">
        <v>1100</v>
      </c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37</v>
      </c>
      <c r="B55" s="68" t="s">
        <v>38</v>
      </c>
      <c r="C55" s="69"/>
      <c r="D55" s="67"/>
      <c r="E55" s="67"/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hidden="1" customHeight="1" x14ac:dyDescent="0.2">
      <c r="A56" s="67"/>
      <c r="B56" s="68" t="s">
        <v>39</v>
      </c>
      <c r="C56" s="66">
        <f>C55*8/7</f>
        <v>0</v>
      </c>
      <c r="D56" s="66">
        <f>D53/220*0.2</f>
        <v>0</v>
      </c>
      <c r="E56" s="66">
        <f>C55*D56</f>
        <v>0</v>
      </c>
      <c r="F56" s="3"/>
      <c r="G56" s="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hidden="1" customHeight="1" x14ac:dyDescent="0.2">
      <c r="A57" s="67" t="s">
        <v>40</v>
      </c>
      <c r="B57" s="68" t="s">
        <v>41</v>
      </c>
      <c r="C57" s="69"/>
      <c r="D57" s="66">
        <f>D53/220*2</f>
        <v>0</v>
      </c>
      <c r="E57" s="66">
        <f>C57*D57</f>
        <v>0</v>
      </c>
      <c r="F57" s="3"/>
      <c r="G57" s="3" t="s">
        <v>42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hidden="1" customHeight="1" x14ac:dyDescent="0.2">
      <c r="A58" s="67" t="s">
        <v>43</v>
      </c>
      <c r="B58" s="68" t="s">
        <v>38</v>
      </c>
      <c r="C58" s="69"/>
      <c r="D58" s="66"/>
      <c r="E58" s="66"/>
      <c r="F58" s="3"/>
      <c r="G58" s="3" t="s">
        <v>44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hidden="1" customHeight="1" x14ac:dyDescent="0.2">
      <c r="A59" s="67"/>
      <c r="B59" s="68" t="s">
        <v>39</v>
      </c>
      <c r="C59" s="66">
        <f>C58*8/7</f>
        <v>0</v>
      </c>
      <c r="D59" s="66">
        <f>D53/220*2*1.2</f>
        <v>0</v>
      </c>
      <c r="E59" s="66">
        <f>C59*D59</f>
        <v>0</v>
      </c>
      <c r="F59" s="3"/>
      <c r="G59" s="3" t="s">
        <v>44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hidden="1" customHeight="1" x14ac:dyDescent="0.2">
      <c r="A60" s="67" t="s">
        <v>45</v>
      </c>
      <c r="B60" s="68" t="s">
        <v>41</v>
      </c>
      <c r="C60" s="69"/>
      <c r="D60" s="66">
        <f>D53/220*1.5</f>
        <v>0</v>
      </c>
      <c r="E60" s="66">
        <f>C60*D60</f>
        <v>0</v>
      </c>
      <c r="F60" s="3"/>
      <c r="G60" s="3" t="s">
        <v>46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hidden="1" customHeight="1" x14ac:dyDescent="0.2">
      <c r="A61" s="67" t="s">
        <v>47</v>
      </c>
      <c r="B61" s="68" t="s">
        <v>38</v>
      </c>
      <c r="C61" s="69"/>
      <c r="D61" s="66"/>
      <c r="E61" s="66"/>
      <c r="F61" s="3"/>
      <c r="G61" s="3" t="s">
        <v>48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hidden="1" customHeight="1" x14ac:dyDescent="0.2">
      <c r="A62" s="67"/>
      <c r="B62" s="68" t="s">
        <v>39</v>
      </c>
      <c r="C62" s="66">
        <f>C61*8/7</f>
        <v>0</v>
      </c>
      <c r="D62" s="66">
        <f>D53/220*1.5*1.2</f>
        <v>0</v>
      </c>
      <c r="E62" s="66">
        <f>C62*D62</f>
        <v>0</v>
      </c>
      <c r="F62" s="3"/>
      <c r="G62" s="3" t="s">
        <v>48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hidden="1" customHeight="1" x14ac:dyDescent="0.2">
      <c r="A63" s="67" t="s">
        <v>49</v>
      </c>
      <c r="B63" s="68" t="s">
        <v>50</v>
      </c>
      <c r="C63" s="2"/>
      <c r="D63" s="66">
        <f>63/302*(SUM(E57:E62))</f>
        <v>0</v>
      </c>
      <c r="E63" s="66">
        <f>D63</f>
        <v>0</v>
      </c>
      <c r="F63" s="3"/>
      <c r="G63" s="3" t="s">
        <v>51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hidden="1" customHeight="1" x14ac:dyDescent="0.2">
      <c r="A64" s="67" t="s">
        <v>52</v>
      </c>
      <c r="B64" s="68"/>
      <c r="C64" s="70">
        <v>0</v>
      </c>
      <c r="D64" s="66"/>
      <c r="E64" s="66"/>
      <c r="F64" s="3"/>
      <c r="G64" s="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hidden="1" customHeight="1" x14ac:dyDescent="0.2">
      <c r="A65" s="67" t="s">
        <v>53</v>
      </c>
      <c r="B65" s="68" t="s">
        <v>14</v>
      </c>
      <c r="C65" s="66">
        <v>0</v>
      </c>
      <c r="D65" s="66">
        <f>IF(C64=2,SUM(E53:E63),IF(C64=1,SUM(E53:E63)*D54/D53,0))</f>
        <v>0</v>
      </c>
      <c r="E65" s="66">
        <f>C65*D65/100</f>
        <v>0</v>
      </c>
      <c r="F65" s="3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71" t="s">
        <v>54</v>
      </c>
      <c r="B66" s="72"/>
      <c r="C66" s="72"/>
      <c r="D66" s="73"/>
      <c r="E66" s="74">
        <f>SUM(E53:E65)</f>
        <v>0</v>
      </c>
      <c r="F66" s="22"/>
      <c r="G66" s="22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 x14ac:dyDescent="0.2">
      <c r="A67" s="67" t="s">
        <v>55</v>
      </c>
      <c r="B67" s="68" t="s">
        <v>14</v>
      </c>
      <c r="C67" s="75">
        <f>'24.Encargos Sociais'!$C$38*100</f>
        <v>0</v>
      </c>
      <c r="D67" s="66">
        <f>E66</f>
        <v>0</v>
      </c>
      <c r="E67" s="66">
        <f>D67*C67/100</f>
        <v>0</v>
      </c>
      <c r="F67" s="3"/>
      <c r="G67" s="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71" t="s">
        <v>56</v>
      </c>
      <c r="B68" s="72"/>
      <c r="C68" s="72"/>
      <c r="D68" s="73"/>
      <c r="E68" s="74">
        <f>E66+E67</f>
        <v>0</v>
      </c>
      <c r="F68" s="22"/>
      <c r="G68" s="22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 x14ac:dyDescent="0.2">
      <c r="A69" s="67" t="s">
        <v>57</v>
      </c>
      <c r="B69" s="68" t="s">
        <v>58</v>
      </c>
      <c r="C69" s="76">
        <v>1</v>
      </c>
      <c r="D69" s="66">
        <f>E68</f>
        <v>0</v>
      </c>
      <c r="E69" s="66">
        <f>C69*D69</f>
        <v>0</v>
      </c>
      <c r="F69" s="3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88" t="s">
        <v>165</v>
      </c>
      <c r="B70" s="2"/>
      <c r="C70" s="2"/>
      <c r="D70" s="77" t="s">
        <v>59</v>
      </c>
      <c r="E70" s="78">
        <f>B47</f>
        <v>1</v>
      </c>
      <c r="F70" s="79">
        <f>E69*E70</f>
        <v>0</v>
      </c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1.25" customHeight="1" x14ac:dyDescent="0.2">
      <c r="A71" s="2"/>
      <c r="B71" s="2"/>
      <c r="C71" s="2"/>
      <c r="D71" s="3"/>
      <c r="E71" s="3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 t="s">
        <v>60</v>
      </c>
      <c r="B72" s="80"/>
      <c r="C72" s="2"/>
      <c r="D72" s="2"/>
      <c r="E72" s="3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59" t="s">
        <v>29</v>
      </c>
      <c r="B73" s="60" t="s">
        <v>30</v>
      </c>
      <c r="C73" s="60" t="s">
        <v>20</v>
      </c>
      <c r="D73" s="61" t="s">
        <v>31</v>
      </c>
      <c r="E73" s="61" t="s">
        <v>32</v>
      </c>
      <c r="F73" s="62" t="s">
        <v>33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67" t="s">
        <v>61</v>
      </c>
      <c r="B74" s="68" t="s">
        <v>50</v>
      </c>
      <c r="C74" s="81">
        <v>1</v>
      </c>
      <c r="D74" s="82"/>
      <c r="E74" s="66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67" t="s">
        <v>62</v>
      </c>
      <c r="B75" s="68" t="s">
        <v>63</v>
      </c>
      <c r="C75" s="83">
        <v>21</v>
      </c>
      <c r="D75" s="66"/>
      <c r="E75" s="66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hidden="1" customHeight="1" x14ac:dyDescent="0.2">
      <c r="A76" s="67" t="s">
        <v>64</v>
      </c>
      <c r="B76" s="68" t="s">
        <v>65</v>
      </c>
      <c r="C76" s="84" t="e">
        <f>$C$75*2*(#REF!)</f>
        <v>#REF!</v>
      </c>
      <c r="D76" s="65" t="str">
        <f>IFERROR((($C$75*2*$D$74)-(#REF!*0.06*C75/26))/($C$75*2),"-")</f>
        <v>-</v>
      </c>
      <c r="E76" s="66" t="str">
        <f>IFERROR(C76*D76,"-")</f>
        <v>-</v>
      </c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63" t="s">
        <v>163</v>
      </c>
      <c r="B77" s="64" t="s">
        <v>65</v>
      </c>
      <c r="C77" s="84">
        <f>$C$75*2*(C69)</f>
        <v>42</v>
      </c>
      <c r="D77" s="65"/>
      <c r="E77" s="65">
        <f>D74*C77</f>
        <v>0</v>
      </c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3"/>
      <c r="E78" s="3"/>
      <c r="F78" s="85">
        <f>E77-(6%*E66)</f>
        <v>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1.25" customHeight="1" x14ac:dyDescent="0.2">
      <c r="A79" s="2"/>
      <c r="B79" s="2"/>
      <c r="C79" s="2"/>
      <c r="D79" s="3"/>
      <c r="E79" s="3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 t="s">
        <v>67</v>
      </c>
      <c r="B80" s="2"/>
      <c r="C80" s="2"/>
      <c r="D80" s="3"/>
      <c r="E80" s="3"/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59" t="s">
        <v>29</v>
      </c>
      <c r="B81" s="60" t="s">
        <v>30</v>
      </c>
      <c r="C81" s="60" t="s">
        <v>20</v>
      </c>
      <c r="D81" s="61" t="s">
        <v>31</v>
      </c>
      <c r="E81" s="61" t="s">
        <v>32</v>
      </c>
      <c r="F81" s="62" t="s">
        <v>33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hidden="1" customHeight="1" x14ac:dyDescent="0.2">
      <c r="A82" s="67" t="str">
        <f>+A76</f>
        <v>Coletor</v>
      </c>
      <c r="B82" s="68" t="s">
        <v>68</v>
      </c>
      <c r="C82" s="84"/>
      <c r="D82" s="86">
        <v>0</v>
      </c>
      <c r="E82" s="87">
        <f>C82*D82</f>
        <v>0</v>
      </c>
      <c r="F82" s="2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67" t="str">
        <f>+A77</f>
        <v>Motorista</v>
      </c>
      <c r="B83" s="68" t="s">
        <v>68</v>
      </c>
      <c r="C83" s="84">
        <v>1</v>
      </c>
      <c r="D83" s="86"/>
      <c r="E83" s="87">
        <f>C83*D83</f>
        <v>0</v>
      </c>
      <c r="F83" s="2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hidden="1" customHeight="1" x14ac:dyDescent="0.2">
      <c r="A84" s="67" t="s">
        <v>69</v>
      </c>
      <c r="B84" s="68" t="s">
        <v>68</v>
      </c>
      <c r="C84" s="84">
        <v>0</v>
      </c>
      <c r="D84" s="86">
        <v>13.55</v>
      </c>
      <c r="E84" s="87">
        <f>C84*D84</f>
        <v>0</v>
      </c>
      <c r="F84" s="2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88"/>
      <c r="B85" s="2"/>
      <c r="C85" s="2"/>
      <c r="D85" s="3"/>
      <c r="E85" s="3"/>
      <c r="F85" s="85">
        <f>SUM(E82:E84)</f>
        <v>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 t="s">
        <v>70</v>
      </c>
      <c r="B87" s="2"/>
      <c r="C87" s="2"/>
      <c r="D87" s="3"/>
      <c r="E87" s="3"/>
      <c r="F87" s="2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59" t="s">
        <v>29</v>
      </c>
      <c r="B88" s="60" t="s">
        <v>30</v>
      </c>
      <c r="C88" s="60" t="s">
        <v>20</v>
      </c>
      <c r="D88" s="61" t="s">
        <v>31</v>
      </c>
      <c r="E88" s="61" t="s">
        <v>32</v>
      </c>
      <c r="F88" s="62" t="s">
        <v>33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67" t="s">
        <v>71</v>
      </c>
      <c r="B89" s="68" t="s">
        <v>68</v>
      </c>
      <c r="C89" s="89">
        <v>1</v>
      </c>
      <c r="D89" s="86"/>
      <c r="E89" s="90">
        <f>C89*D89</f>
        <v>0</v>
      </c>
      <c r="F89" s="2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7" t="s">
        <v>72</v>
      </c>
      <c r="B90" s="68" t="s">
        <v>68</v>
      </c>
      <c r="C90" s="89">
        <v>1</v>
      </c>
      <c r="D90" s="91"/>
      <c r="E90" s="90">
        <f>C90*D90</f>
        <v>0</v>
      </c>
      <c r="F90" s="2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92"/>
      <c r="B91" s="92"/>
      <c r="C91" s="2"/>
      <c r="D91" s="77" t="s">
        <v>73</v>
      </c>
      <c r="E91" s="87">
        <v>1</v>
      </c>
      <c r="F91" s="93">
        <f>SUM(E89:E90)*E91</f>
        <v>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77"/>
      <c r="E92" s="94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95" t="s">
        <v>74</v>
      </c>
      <c r="B93" s="96"/>
      <c r="C93" s="96"/>
      <c r="D93" s="36"/>
      <c r="E93" s="97"/>
      <c r="F93" s="85">
        <f>F70+F78+F85+F91</f>
        <v>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3"/>
      <c r="E94" s="3"/>
      <c r="F94" s="3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3" t="s">
        <v>75</v>
      </c>
      <c r="B95" s="2"/>
      <c r="C95" s="2"/>
      <c r="D95" s="3"/>
      <c r="E95" s="3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1.25" customHeight="1" x14ac:dyDescent="0.2">
      <c r="A96" s="2"/>
      <c r="B96" s="2"/>
      <c r="C96" s="2"/>
      <c r="D96" s="3"/>
      <c r="E96" s="3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">
      <c r="A97" s="2" t="s">
        <v>76</v>
      </c>
      <c r="B97" s="2"/>
      <c r="C97" s="2"/>
      <c r="D97" s="3"/>
      <c r="E97" s="3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1.25" customHeight="1" x14ac:dyDescent="0.2">
      <c r="A98" s="2"/>
      <c r="B98" s="2"/>
      <c r="C98" s="2"/>
      <c r="D98" s="3"/>
      <c r="E98" s="3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7.75" customHeight="1" x14ac:dyDescent="0.2">
      <c r="A99" s="59" t="s">
        <v>29</v>
      </c>
      <c r="B99" s="60" t="s">
        <v>30</v>
      </c>
      <c r="C99" s="98" t="s">
        <v>77</v>
      </c>
      <c r="D99" s="61" t="s">
        <v>31</v>
      </c>
      <c r="E99" s="61" t="s">
        <v>32</v>
      </c>
      <c r="F99" s="62" t="s">
        <v>33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3" t="s">
        <v>78</v>
      </c>
      <c r="B100" s="64" t="s">
        <v>68</v>
      </c>
      <c r="C100" s="99"/>
      <c r="D100" s="100"/>
      <c r="E100" s="65">
        <f t="shared" ref="E100:E109" si="1">IFERROR(D100/C100,0)</f>
        <v>0</v>
      </c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67" t="s">
        <v>79</v>
      </c>
      <c r="B101" s="68" t="s">
        <v>68</v>
      </c>
      <c r="C101" s="99"/>
      <c r="D101" s="101"/>
      <c r="E101" s="65">
        <f t="shared" si="1"/>
        <v>0</v>
      </c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67" t="s">
        <v>80</v>
      </c>
      <c r="B102" s="68" t="s">
        <v>68</v>
      </c>
      <c r="C102" s="99"/>
      <c r="D102" s="101"/>
      <c r="E102" s="65">
        <f t="shared" si="1"/>
        <v>0</v>
      </c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67" t="s">
        <v>81</v>
      </c>
      <c r="B103" s="68" t="s">
        <v>68</v>
      </c>
      <c r="C103" s="99"/>
      <c r="D103" s="101"/>
      <c r="E103" s="65">
        <f t="shared" si="1"/>
        <v>0</v>
      </c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">
      <c r="A104" s="67" t="s">
        <v>82</v>
      </c>
      <c r="B104" s="68" t="s">
        <v>83</v>
      </c>
      <c r="C104" s="99"/>
      <c r="D104" s="101"/>
      <c r="E104" s="65">
        <f t="shared" si="1"/>
        <v>0</v>
      </c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67" t="s">
        <v>84</v>
      </c>
      <c r="B105" s="68" t="s">
        <v>83</v>
      </c>
      <c r="C105" s="99"/>
      <c r="D105" s="101"/>
      <c r="E105" s="65">
        <f t="shared" si="1"/>
        <v>0</v>
      </c>
      <c r="F105" s="3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67" t="s">
        <v>85</v>
      </c>
      <c r="B106" s="68" t="s">
        <v>68</v>
      </c>
      <c r="C106" s="99"/>
      <c r="D106" s="101"/>
      <c r="E106" s="65">
        <f t="shared" si="1"/>
        <v>0</v>
      </c>
      <c r="F106" s="3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67" t="s">
        <v>86</v>
      </c>
      <c r="B107" s="68" t="s">
        <v>83</v>
      </c>
      <c r="C107" s="99"/>
      <c r="D107" s="101"/>
      <c r="E107" s="65">
        <f t="shared" si="1"/>
        <v>0</v>
      </c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67" t="s">
        <v>87</v>
      </c>
      <c r="B108" s="68" t="s">
        <v>88</v>
      </c>
      <c r="C108" s="99"/>
      <c r="D108" s="101"/>
      <c r="E108" s="65">
        <f t="shared" si="1"/>
        <v>0</v>
      </c>
      <c r="F108" s="3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67" t="s">
        <v>89</v>
      </c>
      <c r="B109" s="68" t="s">
        <v>90</v>
      </c>
      <c r="C109" s="99"/>
      <c r="D109" s="101"/>
      <c r="E109" s="65">
        <f t="shared" si="1"/>
        <v>0</v>
      </c>
      <c r="F109" s="3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67" t="s">
        <v>57</v>
      </c>
      <c r="B110" s="68" t="s">
        <v>58</v>
      </c>
      <c r="C110" s="89">
        <f>E38</f>
        <v>1</v>
      </c>
      <c r="D110" s="66">
        <f>+SUM(E100:E109)</f>
        <v>0</v>
      </c>
      <c r="E110" s="66">
        <f>C110*D110</f>
        <v>0</v>
      </c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77" t="s">
        <v>59</v>
      </c>
      <c r="E111" s="78">
        <f>$B$47</f>
        <v>1</v>
      </c>
      <c r="F111" s="79">
        <f>E110*E111</f>
        <v>0</v>
      </c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1.25" customHeight="1" x14ac:dyDescent="0.2">
      <c r="A112" s="2"/>
      <c r="B112" s="2"/>
      <c r="C112" s="2"/>
      <c r="D112" s="3"/>
      <c r="E112" s="3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1.25" customHeight="1" x14ac:dyDescent="0.2">
      <c r="A113" s="2"/>
      <c r="B113" s="2"/>
      <c r="C113" s="2"/>
      <c r="D113" s="3"/>
      <c r="E113" s="3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95" t="s">
        <v>91</v>
      </c>
      <c r="B114" s="102"/>
      <c r="C114" s="102"/>
      <c r="D114" s="103"/>
      <c r="E114" s="104"/>
      <c r="F114" s="105">
        <f>+F111</f>
        <v>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1.25" customHeight="1" x14ac:dyDescent="0.2">
      <c r="A115" s="2"/>
      <c r="B115" s="2"/>
      <c r="C115" s="2"/>
      <c r="D115" s="3"/>
      <c r="E115" s="3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3" t="s">
        <v>92</v>
      </c>
      <c r="B116" s="2"/>
      <c r="C116" s="2"/>
      <c r="D116" s="3"/>
      <c r="E116" s="3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1.25" customHeight="1" x14ac:dyDescent="0.2">
      <c r="A117" s="2"/>
      <c r="B117" s="106"/>
      <c r="C117" s="2"/>
      <c r="D117" s="3"/>
      <c r="E117" s="3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 t="s">
        <v>93</v>
      </c>
      <c r="B118" s="2"/>
      <c r="C118" s="2"/>
      <c r="D118" s="3"/>
      <c r="E118" s="3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1.25" customHeight="1" x14ac:dyDescent="0.2">
      <c r="A119" s="2"/>
      <c r="B119" s="2"/>
      <c r="C119" s="2"/>
      <c r="D119" s="3"/>
      <c r="E119" s="3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106" t="s">
        <v>15</v>
      </c>
      <c r="B120" s="2"/>
      <c r="C120" s="2"/>
      <c r="D120" s="3"/>
      <c r="E120" s="3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59" t="s">
        <v>29</v>
      </c>
      <c r="B121" s="60" t="s">
        <v>30</v>
      </c>
      <c r="C121" s="60" t="s">
        <v>20</v>
      </c>
      <c r="D121" s="61" t="s">
        <v>31</v>
      </c>
      <c r="E121" s="61" t="s">
        <v>32</v>
      </c>
      <c r="F121" s="62" t="s">
        <v>33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63" t="s">
        <v>94</v>
      </c>
      <c r="B122" s="64" t="s">
        <v>68</v>
      </c>
      <c r="C122" s="64">
        <v>1</v>
      </c>
      <c r="D122" s="100"/>
      <c r="E122" s="65">
        <f>C122*D122</f>
        <v>0</v>
      </c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67" t="s">
        <v>95</v>
      </c>
      <c r="B123" s="68" t="s">
        <v>96</v>
      </c>
      <c r="C123" s="107"/>
      <c r="D123" s="66"/>
      <c r="E123" s="66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67" t="s">
        <v>97</v>
      </c>
      <c r="B124" s="68" t="s">
        <v>96</v>
      </c>
      <c r="C124" s="107"/>
      <c r="D124" s="66"/>
      <c r="E124" s="66"/>
      <c r="F124" s="108"/>
      <c r="G124" s="3"/>
      <c r="H124" s="2"/>
      <c r="I124" s="109"/>
      <c r="J124" s="109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67" t="s">
        <v>98</v>
      </c>
      <c r="B125" s="68" t="s">
        <v>14</v>
      </c>
      <c r="C125" s="75">
        <f>IFERROR(VLOOKUP(C123,'28. Depreciação'!A3:B17,2,0),0)</f>
        <v>0</v>
      </c>
      <c r="D125" s="66">
        <f>E122</f>
        <v>0</v>
      </c>
      <c r="E125" s="66">
        <f>C125*D125/100</f>
        <v>0</v>
      </c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10" t="s">
        <v>99</v>
      </c>
      <c r="B126" s="111" t="s">
        <v>35</v>
      </c>
      <c r="C126" s="111">
        <f>C123*12</f>
        <v>0</v>
      </c>
      <c r="D126" s="112">
        <f>IF(C124&lt;=C123,E125,0)</f>
        <v>0</v>
      </c>
      <c r="E126" s="112">
        <f>IFERROR(D126/C126,0)</f>
        <v>0</v>
      </c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hidden="1" customHeight="1" x14ac:dyDescent="0.2">
      <c r="A127" s="63" t="s">
        <v>100</v>
      </c>
      <c r="B127" s="64" t="s">
        <v>68</v>
      </c>
      <c r="C127" s="64">
        <f>C122</f>
        <v>1</v>
      </c>
      <c r="D127" s="113">
        <v>0</v>
      </c>
      <c r="E127" s="65">
        <f>C127*D127</f>
        <v>0</v>
      </c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hidden="1" customHeight="1" x14ac:dyDescent="0.2">
      <c r="A128" s="67" t="s">
        <v>95</v>
      </c>
      <c r="B128" s="68" t="s">
        <v>96</v>
      </c>
      <c r="C128" s="76">
        <v>16</v>
      </c>
      <c r="D128" s="66"/>
      <c r="E128" s="66"/>
      <c r="F128" s="3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hidden="1" customHeight="1" x14ac:dyDescent="0.2">
      <c r="A129" s="67" t="s">
        <v>101</v>
      </c>
      <c r="B129" s="68" t="s">
        <v>96</v>
      </c>
      <c r="C129" s="76">
        <v>16</v>
      </c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hidden="1" customHeight="1" x14ac:dyDescent="0.2">
      <c r="A130" s="67" t="s">
        <v>98</v>
      </c>
      <c r="B130" s="68" t="s">
        <v>14</v>
      </c>
      <c r="C130" s="114">
        <f>IFERROR(VLOOKUP(C128,'28. Depreciação'!A3:B17,2,0),0)</f>
        <v>0</v>
      </c>
      <c r="D130" s="66">
        <f>E127</f>
        <v>0</v>
      </c>
      <c r="E130" s="66">
        <f>C130*D130/100</f>
        <v>0</v>
      </c>
      <c r="F130" s="3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hidden="1" customHeight="1" x14ac:dyDescent="0.2">
      <c r="A131" s="115" t="s">
        <v>102</v>
      </c>
      <c r="B131" s="116" t="s">
        <v>35</v>
      </c>
      <c r="C131" s="116">
        <f>C128*12</f>
        <v>192</v>
      </c>
      <c r="D131" s="117">
        <f>IF(C129&lt;=C128,E130,0)</f>
        <v>0</v>
      </c>
      <c r="E131" s="117">
        <f>IFERROR(D131/C131,0)</f>
        <v>0</v>
      </c>
      <c r="F131" s="3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71" t="s">
        <v>103</v>
      </c>
      <c r="B132" s="72"/>
      <c r="C132" s="72"/>
      <c r="D132" s="73"/>
      <c r="E132" s="74">
        <f>E126+E131</f>
        <v>0</v>
      </c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115" t="s">
        <v>104</v>
      </c>
      <c r="B133" s="116" t="s">
        <v>68</v>
      </c>
      <c r="C133" s="76">
        <v>1</v>
      </c>
      <c r="D133" s="117">
        <f>E132</f>
        <v>0</v>
      </c>
      <c r="E133" s="74">
        <f>C133*D133</f>
        <v>0</v>
      </c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118"/>
      <c r="B134" s="118"/>
      <c r="C134" s="118"/>
      <c r="D134" s="77" t="s">
        <v>59</v>
      </c>
      <c r="E134" s="78">
        <f>B47</f>
        <v>1</v>
      </c>
      <c r="F134" s="105">
        <f>E133*E134</f>
        <v>0</v>
      </c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1.25" customHeight="1" x14ac:dyDescent="0.2">
      <c r="A135" s="2"/>
      <c r="B135" s="2"/>
      <c r="C135" s="2"/>
      <c r="D135" s="3"/>
      <c r="E135" s="3"/>
      <c r="F135" s="3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106" t="s">
        <v>16</v>
      </c>
      <c r="B136" s="2"/>
      <c r="C136" s="2"/>
      <c r="D136" s="3"/>
      <c r="E136" s="3"/>
      <c r="F136" s="3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119" t="s">
        <v>29</v>
      </c>
      <c r="B137" s="120" t="s">
        <v>30</v>
      </c>
      <c r="C137" s="120" t="s">
        <v>20</v>
      </c>
      <c r="D137" s="61" t="s">
        <v>31</v>
      </c>
      <c r="E137" s="121" t="s">
        <v>32</v>
      </c>
      <c r="F137" s="62" t="s">
        <v>33</v>
      </c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67" t="s">
        <v>105</v>
      </c>
      <c r="B138" s="68" t="s">
        <v>68</v>
      </c>
      <c r="C138" s="64">
        <v>1</v>
      </c>
      <c r="D138" s="66">
        <f>D122</f>
        <v>0</v>
      </c>
      <c r="E138" s="66">
        <f>C138*D138</f>
        <v>0</v>
      </c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67" t="s">
        <v>106</v>
      </c>
      <c r="B139" s="68" t="s">
        <v>14</v>
      </c>
      <c r="C139" s="107"/>
      <c r="D139" s="66"/>
      <c r="E139" s="66"/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67" t="s">
        <v>107</v>
      </c>
      <c r="B140" s="68" t="s">
        <v>50</v>
      </c>
      <c r="C140" s="66">
        <f>IFERROR(IF(C124&lt;=C123,E122-(C125/(100*C123)*C124)*E122,E122-E125),0)*0.35</f>
        <v>0</v>
      </c>
      <c r="D140" s="66"/>
      <c r="E140" s="66"/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67" t="s">
        <v>108</v>
      </c>
      <c r="B141" s="68" t="s">
        <v>50</v>
      </c>
      <c r="C141" s="66">
        <f>IFERROR(IF(C124&gt;=C123,C140,((((C140)-(E122-E125))*(((C123-C124)+1)/(2*(C123-C124))))+(E122-E125))),0)</f>
        <v>0</v>
      </c>
      <c r="D141" s="66"/>
      <c r="E141" s="66"/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110" t="s">
        <v>109</v>
      </c>
      <c r="B142" s="111" t="s">
        <v>50</v>
      </c>
      <c r="C142" s="111"/>
      <c r="D142" s="112">
        <f>C139*C141/12/100</f>
        <v>0</v>
      </c>
      <c r="E142" s="112">
        <f>D142</f>
        <v>0</v>
      </c>
      <c r="F142" s="108"/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hidden="1" customHeight="1" x14ac:dyDescent="0.2">
      <c r="A143" s="63" t="s">
        <v>100</v>
      </c>
      <c r="B143" s="64" t="s">
        <v>68</v>
      </c>
      <c r="C143" s="64">
        <f>C127</f>
        <v>1</v>
      </c>
      <c r="D143" s="65">
        <f>D127</f>
        <v>0</v>
      </c>
      <c r="E143" s="65">
        <f>C143*D143</f>
        <v>0</v>
      </c>
      <c r="F143" s="108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hidden="1" customHeight="1" x14ac:dyDescent="0.2">
      <c r="A144" s="67" t="s">
        <v>106</v>
      </c>
      <c r="B144" s="68" t="s">
        <v>14</v>
      </c>
      <c r="C144" s="68">
        <f>C139</f>
        <v>0</v>
      </c>
      <c r="D144" s="66"/>
      <c r="E144" s="66"/>
      <c r="F144" s="108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hidden="1" customHeight="1" x14ac:dyDescent="0.2">
      <c r="A145" s="67" t="s">
        <v>110</v>
      </c>
      <c r="B145" s="68" t="s">
        <v>50</v>
      </c>
      <c r="C145" s="66">
        <f>IFERROR(IF(C129&lt;=C128,E127-(C130/(100*C128)*C129)*E127,E127-E130),0)*0.35</f>
        <v>0</v>
      </c>
      <c r="D145" s="66"/>
      <c r="E145" s="66"/>
      <c r="F145" s="108"/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hidden="1" customHeight="1" x14ac:dyDescent="0.2">
      <c r="A146" s="67" t="s">
        <v>111</v>
      </c>
      <c r="B146" s="68" t="s">
        <v>50</v>
      </c>
      <c r="C146" s="66">
        <f>IFERROR(IF(C129&gt;=C128,C145,((((C145)-(E127-E130))*(((C128-C129)+1)/(2*(C128-C129))))+(E127-E130))),0)</f>
        <v>0</v>
      </c>
      <c r="D146" s="66"/>
      <c r="E146" s="66"/>
      <c r="F146" s="108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hidden="1" customHeight="1" x14ac:dyDescent="0.2">
      <c r="A147" s="115" t="s">
        <v>112</v>
      </c>
      <c r="B147" s="116" t="s">
        <v>50</v>
      </c>
      <c r="C147" s="116"/>
      <c r="D147" s="117">
        <f>C144*C146/12/100</f>
        <v>0</v>
      </c>
      <c r="E147" s="117">
        <f>D147</f>
        <v>0</v>
      </c>
      <c r="F147" s="108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8.25" customHeight="1" x14ac:dyDescent="0.2">
      <c r="A148" s="71"/>
      <c r="B148" s="116"/>
      <c r="C148" s="116"/>
      <c r="D148" s="123"/>
      <c r="E148" s="74"/>
      <c r="F148" s="108"/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hidden="1" customHeight="1" x14ac:dyDescent="0.2">
      <c r="A149" s="71" t="s">
        <v>113</v>
      </c>
      <c r="B149" s="116" t="s">
        <v>68</v>
      </c>
      <c r="C149" s="68">
        <f>C133</f>
        <v>1</v>
      </c>
      <c r="D149" s="123">
        <f>E142</f>
        <v>0</v>
      </c>
      <c r="E149" s="74">
        <f>C149*D149</f>
        <v>0</v>
      </c>
      <c r="F149" s="108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hidden="1" customHeight="1" x14ac:dyDescent="0.2">
      <c r="A150" s="71" t="s">
        <v>114</v>
      </c>
      <c r="B150" s="116" t="s">
        <v>68</v>
      </c>
      <c r="C150" s="68">
        <v>1</v>
      </c>
      <c r="D150" s="123">
        <f>E147</f>
        <v>0</v>
      </c>
      <c r="E150" s="74">
        <f>C150*D150</f>
        <v>0</v>
      </c>
      <c r="F150" s="108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115</v>
      </c>
      <c r="B151" s="116" t="s">
        <v>68</v>
      </c>
      <c r="C151" s="68">
        <v>1</v>
      </c>
      <c r="D151" s="117">
        <f>E149+E150</f>
        <v>0</v>
      </c>
      <c r="E151" s="74">
        <f>C151*D151</f>
        <v>0</v>
      </c>
      <c r="F151" s="108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124"/>
      <c r="D152" s="77" t="s">
        <v>59</v>
      </c>
      <c r="E152" s="78">
        <f>E134</f>
        <v>1</v>
      </c>
      <c r="F152" s="105">
        <f>E151*E152</f>
        <v>0</v>
      </c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1.25" customHeight="1" x14ac:dyDescent="0.2">
      <c r="A153" s="2"/>
      <c r="B153" s="2"/>
      <c r="C153" s="2"/>
      <c r="D153" s="3"/>
      <c r="E153" s="3"/>
      <c r="F153" s="3"/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 t="s">
        <v>116</v>
      </c>
      <c r="B154" s="2"/>
      <c r="C154" s="2"/>
      <c r="D154" s="3"/>
      <c r="E154" s="3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59" t="s">
        <v>29</v>
      </c>
      <c r="B155" s="60" t="s">
        <v>30</v>
      </c>
      <c r="C155" s="60" t="s">
        <v>20</v>
      </c>
      <c r="D155" s="61" t="s">
        <v>31</v>
      </c>
      <c r="E155" s="61" t="s">
        <v>32</v>
      </c>
      <c r="F155" s="62" t="s">
        <v>33</v>
      </c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hidden="1" customHeight="1" x14ac:dyDescent="0.2">
      <c r="A156" s="63" t="s">
        <v>166</v>
      </c>
      <c r="B156" s="64" t="s">
        <v>68</v>
      </c>
      <c r="C156" s="65">
        <f>C133</f>
        <v>1</v>
      </c>
      <c r="D156" s="65">
        <v>0</v>
      </c>
      <c r="E156" s="65">
        <f>C156*D156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hidden="1" customHeight="1" x14ac:dyDescent="0.2">
      <c r="A157" s="67" t="s">
        <v>117</v>
      </c>
      <c r="B157" s="68" t="s">
        <v>68</v>
      </c>
      <c r="C157" s="65">
        <f>C133</f>
        <v>1</v>
      </c>
      <c r="D157" s="86">
        <v>0</v>
      </c>
      <c r="E157" s="66">
        <f>C157*D157</f>
        <v>0</v>
      </c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67" t="s">
        <v>117</v>
      </c>
      <c r="B158" s="68" t="s">
        <v>68</v>
      </c>
      <c r="C158" s="65">
        <v>1</v>
      </c>
      <c r="D158" s="125">
        <f>4.5%*D122</f>
        <v>0</v>
      </c>
      <c r="E158" s="66">
        <f>C158*D158</f>
        <v>0</v>
      </c>
      <c r="F158" s="3"/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115" t="s">
        <v>118</v>
      </c>
      <c r="B159" s="116" t="s">
        <v>35</v>
      </c>
      <c r="C159" s="116">
        <v>12</v>
      </c>
      <c r="D159" s="117">
        <f>SUM(E156:E158)</f>
        <v>0</v>
      </c>
      <c r="E159" s="117">
        <f>D159/C159</f>
        <v>0</v>
      </c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77" t="s">
        <v>59</v>
      </c>
      <c r="E160" s="78">
        <f>E152</f>
        <v>1</v>
      </c>
      <c r="F160" s="79">
        <f>E159*E160</f>
        <v>0</v>
      </c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1.25" customHeight="1" x14ac:dyDescent="0.2">
      <c r="A161" s="2"/>
      <c r="B161" s="2"/>
      <c r="C161" s="2"/>
      <c r="D161" s="3"/>
      <c r="E161" s="3"/>
      <c r="F161" s="3"/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 t="s">
        <v>168</v>
      </c>
      <c r="B162" s="126"/>
      <c r="C162" s="2"/>
      <c r="D162" s="3"/>
      <c r="E162" s="3"/>
      <c r="F162" s="3"/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126"/>
      <c r="C163" s="2"/>
      <c r="D163" s="3"/>
      <c r="E163" s="3"/>
      <c r="F163" s="3"/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115" t="s">
        <v>120</v>
      </c>
      <c r="B164" s="127">
        <v>176</v>
      </c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126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59" t="s">
        <v>29</v>
      </c>
      <c r="B166" s="60" t="s">
        <v>30</v>
      </c>
      <c r="C166" s="60" t="s">
        <v>121</v>
      </c>
      <c r="D166" s="61" t="s">
        <v>31</v>
      </c>
      <c r="E166" s="61" t="s">
        <v>32</v>
      </c>
      <c r="F166" s="62" t="s">
        <v>33</v>
      </c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63" t="s">
        <v>122</v>
      </c>
      <c r="B167" s="64" t="s">
        <v>123</v>
      </c>
      <c r="C167" s="128"/>
      <c r="D167" s="129"/>
      <c r="E167" s="65"/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63" t="s">
        <v>124</v>
      </c>
      <c r="B168" s="64" t="s">
        <v>123</v>
      </c>
      <c r="C168" s="100"/>
      <c r="D168" s="129"/>
      <c r="E168" s="65"/>
      <c r="F168" s="3"/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67" t="s">
        <v>125</v>
      </c>
      <c r="B169" s="68" t="s">
        <v>126</v>
      </c>
      <c r="C169" s="66">
        <f>B164</f>
        <v>176</v>
      </c>
      <c r="D169" s="130">
        <f>(C167*D167)+(C168*D168)</f>
        <v>0</v>
      </c>
      <c r="E169" s="66">
        <f>IFERROR(C169*D169,"-")</f>
        <v>0</v>
      </c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115" t="s">
        <v>127</v>
      </c>
      <c r="B170" s="116"/>
      <c r="C170" s="131"/>
      <c r="D170" s="132"/>
      <c r="E170" s="66"/>
      <c r="F170" s="3"/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3"/>
      <c r="E171" s="3"/>
      <c r="F171" s="105">
        <f>SUM(E167:E169)</f>
        <v>0</v>
      </c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1.25" customHeight="1" x14ac:dyDescent="0.2">
      <c r="A172" s="2"/>
      <c r="B172" s="2"/>
      <c r="C172" s="2"/>
      <c r="D172" s="3"/>
      <c r="E172" s="3"/>
      <c r="F172" s="3"/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 t="s">
        <v>128</v>
      </c>
      <c r="B173" s="2"/>
      <c r="C173" s="2"/>
      <c r="D173" s="3"/>
      <c r="E173" s="3"/>
      <c r="F173" s="3"/>
      <c r="G173" s="3"/>
      <c r="H173" s="2"/>
      <c r="I173" s="109"/>
      <c r="J173" s="109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59" t="s">
        <v>29</v>
      </c>
      <c r="B174" s="60" t="s">
        <v>30</v>
      </c>
      <c r="C174" s="60" t="s">
        <v>20</v>
      </c>
      <c r="D174" s="61" t="s">
        <v>31</v>
      </c>
      <c r="E174" s="61" t="s">
        <v>32</v>
      </c>
      <c r="F174" s="62" t="s">
        <v>33</v>
      </c>
      <c r="G174" s="3"/>
      <c r="H174" s="2"/>
      <c r="I174" s="109"/>
      <c r="J174" s="109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63" t="s">
        <v>169</v>
      </c>
      <c r="B175" s="64" t="s">
        <v>130</v>
      </c>
      <c r="C175" s="66">
        <f>C169</f>
        <v>176</v>
      </c>
      <c r="D175" s="100"/>
      <c r="E175" s="65">
        <f>C175*D175</f>
        <v>0</v>
      </c>
      <c r="F175" s="3"/>
      <c r="G175" s="3"/>
      <c r="H175" s="2"/>
      <c r="I175" s="109"/>
      <c r="J175" s="109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3"/>
      <c r="E176" s="3"/>
      <c r="F176" s="105">
        <f>E175</f>
        <v>0</v>
      </c>
      <c r="G176" s="3"/>
      <c r="H176" s="2"/>
      <c r="I176" s="109"/>
      <c r="J176" s="109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1.25" customHeight="1" x14ac:dyDescent="0.2">
      <c r="A177" s="2"/>
      <c r="B177" s="2"/>
      <c r="C177" s="2"/>
      <c r="D177" s="3"/>
      <c r="E177" s="3"/>
      <c r="F177" s="3"/>
      <c r="G177" s="3"/>
      <c r="H177" s="2"/>
      <c r="I177" s="109"/>
      <c r="J177" s="109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hidden="1" customHeight="1" x14ac:dyDescent="0.2">
      <c r="A178" s="2" t="s">
        <v>131</v>
      </c>
      <c r="B178" s="2"/>
      <c r="C178" s="2"/>
      <c r="D178" s="3"/>
      <c r="E178" s="3"/>
      <c r="F178" s="3"/>
      <c r="G178" s="3"/>
      <c r="H178" s="2"/>
      <c r="I178" s="109"/>
      <c r="J178" s="109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hidden="1" customHeight="1" x14ac:dyDescent="0.2">
      <c r="A179" s="59" t="s">
        <v>29</v>
      </c>
      <c r="B179" s="60" t="s">
        <v>30</v>
      </c>
      <c r="C179" s="60" t="s">
        <v>20</v>
      </c>
      <c r="D179" s="61" t="s">
        <v>31</v>
      </c>
      <c r="E179" s="61" t="s">
        <v>32</v>
      </c>
      <c r="F179" s="62" t="s">
        <v>33</v>
      </c>
      <c r="G179" s="3"/>
      <c r="H179" s="2"/>
      <c r="I179" s="109"/>
      <c r="J179" s="109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63" t="s">
        <v>132</v>
      </c>
      <c r="B180" s="64" t="s">
        <v>68</v>
      </c>
      <c r="C180" s="133">
        <v>0</v>
      </c>
      <c r="D180" s="113">
        <v>6000</v>
      </c>
      <c r="E180" s="65">
        <f>C180*D180</f>
        <v>0</v>
      </c>
      <c r="F180" s="3"/>
      <c r="G180" s="3"/>
      <c r="H180" s="2"/>
      <c r="I180" s="109"/>
      <c r="J180" s="109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63" t="s">
        <v>133</v>
      </c>
      <c r="B181" s="64" t="s">
        <v>68</v>
      </c>
      <c r="C181" s="133">
        <v>2</v>
      </c>
      <c r="D181" s="65"/>
      <c r="E181" s="65"/>
      <c r="F181" s="3"/>
      <c r="G181" s="3"/>
      <c r="H181" s="2"/>
      <c r="I181" s="109"/>
      <c r="J181" s="109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3" t="s">
        <v>134</v>
      </c>
      <c r="B182" s="64" t="s">
        <v>68</v>
      </c>
      <c r="C182" s="65">
        <f>C180*C181</f>
        <v>0</v>
      </c>
      <c r="D182" s="113">
        <v>3000</v>
      </c>
      <c r="E182" s="65">
        <f>C182*D182</f>
        <v>0</v>
      </c>
      <c r="F182" s="3"/>
      <c r="G182" s="3"/>
      <c r="H182" s="2"/>
      <c r="I182" s="109"/>
      <c r="J182" s="109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7" t="s">
        <v>135</v>
      </c>
      <c r="B183" s="68" t="s">
        <v>136</v>
      </c>
      <c r="C183" s="134">
        <v>10000</v>
      </c>
      <c r="D183" s="66">
        <f>E180+E182</f>
        <v>0</v>
      </c>
      <c r="E183" s="66">
        <f>IFERROR(D183/C183,"-")</f>
        <v>0</v>
      </c>
      <c r="F183" s="3"/>
      <c r="G183" s="3"/>
      <c r="H183" s="2"/>
      <c r="I183" s="109"/>
      <c r="J183" s="109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67" t="s">
        <v>137</v>
      </c>
      <c r="B184" s="68" t="s">
        <v>138</v>
      </c>
      <c r="C184" s="66">
        <f>B164</f>
        <v>176</v>
      </c>
      <c r="D184" s="66">
        <f>E183</f>
        <v>0</v>
      </c>
      <c r="E184" s="66">
        <f>IFERROR(C184*D184,0)</f>
        <v>0</v>
      </c>
      <c r="F184" s="3"/>
      <c r="G184" s="3"/>
      <c r="H184" s="2"/>
      <c r="I184" s="109"/>
      <c r="J184" s="109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hidden="1" customHeight="1" x14ac:dyDescent="0.2">
      <c r="A185" s="2"/>
      <c r="B185" s="2"/>
      <c r="C185" s="2"/>
      <c r="D185" s="3"/>
      <c r="E185" s="3"/>
      <c r="F185" s="105">
        <f>E184</f>
        <v>0</v>
      </c>
      <c r="G185" s="3"/>
      <c r="H185" s="2"/>
      <c r="I185" s="109"/>
      <c r="J185" s="109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1.25" customHeight="1" x14ac:dyDescent="0.2">
      <c r="A186" s="2"/>
      <c r="B186" s="2"/>
      <c r="C186" s="2"/>
      <c r="D186" s="3"/>
      <c r="E186" s="3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95" t="s">
        <v>139</v>
      </c>
      <c r="B187" s="96"/>
      <c r="C187" s="96"/>
      <c r="D187" s="36"/>
      <c r="E187" s="97"/>
      <c r="F187" s="105">
        <f>+SUM(F122:F186)</f>
        <v>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1.25" customHeight="1" x14ac:dyDescent="0.2">
      <c r="A188" s="2"/>
      <c r="B188" s="2"/>
      <c r="C188" s="2"/>
      <c r="D188" s="3"/>
      <c r="E188" s="3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hidden="1" customHeight="1" x14ac:dyDescent="0.2">
      <c r="A189" s="23" t="s">
        <v>140</v>
      </c>
      <c r="B189" s="23"/>
      <c r="C189" s="23"/>
      <c r="D189" s="22"/>
      <c r="E189" s="22"/>
      <c r="F189" s="73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1.25" hidden="1" customHeight="1" x14ac:dyDescent="0.2">
      <c r="A190" s="2"/>
      <c r="B190" s="2"/>
      <c r="C190" s="2"/>
      <c r="D190" s="3"/>
      <c r="E190" s="3"/>
      <c r="F190" s="3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hidden="1" customHeight="1" x14ac:dyDescent="0.2">
      <c r="A191" s="59" t="s">
        <v>29</v>
      </c>
      <c r="B191" s="60" t="s">
        <v>30</v>
      </c>
      <c r="C191" s="60" t="s">
        <v>20</v>
      </c>
      <c r="D191" s="61" t="s">
        <v>31</v>
      </c>
      <c r="E191" s="61" t="s">
        <v>32</v>
      </c>
      <c r="F191" s="62" t="s">
        <v>33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hidden="1" customHeight="1" x14ac:dyDescent="0.2">
      <c r="A192" s="67" t="s">
        <v>141</v>
      </c>
      <c r="B192" s="68" t="s">
        <v>68</v>
      </c>
      <c r="C192" s="135">
        <v>0</v>
      </c>
      <c r="D192" s="113">
        <v>50</v>
      </c>
      <c r="E192" s="66">
        <f>C192*D192</f>
        <v>0</v>
      </c>
      <c r="F192" s="108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67"/>
      <c r="B193" s="68"/>
      <c r="C193" s="135"/>
      <c r="D193" s="113"/>
      <c r="E193" s="66">
        <f>C193*D193</f>
        <v>0</v>
      </c>
      <c r="F193" s="108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/>
      <c r="B194" s="68"/>
      <c r="C194" s="135"/>
      <c r="D194" s="113"/>
      <c r="E194" s="66">
        <f>C194*D194</f>
        <v>0</v>
      </c>
      <c r="F194" s="108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/>
      <c r="B195" s="68"/>
      <c r="C195" s="99"/>
      <c r="D195" s="113"/>
      <c r="E195" s="66"/>
      <c r="F195" s="108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67"/>
      <c r="B196" s="68"/>
      <c r="C196" s="66"/>
      <c r="D196" s="86"/>
      <c r="E196" s="66">
        <f>C196*D196</f>
        <v>0</v>
      </c>
      <c r="F196" s="108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hidden="1" customHeight="1" x14ac:dyDescent="0.2">
      <c r="A197" s="67" t="s">
        <v>142</v>
      </c>
      <c r="B197" s="68" t="s">
        <v>143</v>
      </c>
      <c r="C197" s="135"/>
      <c r="D197" s="113"/>
      <c r="E197" s="66">
        <f>C197*D197</f>
        <v>0</v>
      </c>
      <c r="F197" s="108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hidden="1" customHeight="1" x14ac:dyDescent="0.2">
      <c r="A198" s="23"/>
      <c r="B198" s="23"/>
      <c r="C198" s="23"/>
      <c r="D198" s="23"/>
      <c r="E198" s="22"/>
      <c r="F198" s="105">
        <f>SUM(E192:E197)</f>
        <v>0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1.25" hidden="1" customHeight="1" x14ac:dyDescent="0.2">
      <c r="A199" s="2"/>
      <c r="B199" s="2"/>
      <c r="C199" s="2"/>
      <c r="D199" s="3"/>
      <c r="E199" s="3"/>
      <c r="F199" s="3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hidden="1" customHeight="1" x14ac:dyDescent="0.2">
      <c r="A200" s="95" t="s">
        <v>144</v>
      </c>
      <c r="B200" s="96"/>
      <c r="C200" s="96"/>
      <c r="D200" s="36"/>
      <c r="E200" s="97"/>
      <c r="F200" s="105">
        <f>+F198</f>
        <v>0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1.25" hidden="1" customHeight="1" x14ac:dyDescent="0.2">
      <c r="A201" s="2"/>
      <c r="B201" s="2"/>
      <c r="C201" s="2"/>
      <c r="D201" s="3"/>
      <c r="E201" s="3"/>
      <c r="F201" s="3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hidden="1" customHeight="1" x14ac:dyDescent="0.2">
      <c r="A202" s="23" t="s">
        <v>145</v>
      </c>
      <c r="B202" s="23"/>
      <c r="C202" s="23"/>
      <c r="D202" s="22"/>
      <c r="E202" s="22"/>
      <c r="F202" s="73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1.25" hidden="1" customHeight="1" x14ac:dyDescent="0.2">
      <c r="A203" s="2"/>
      <c r="B203" s="2"/>
      <c r="C203" s="2"/>
      <c r="D203" s="3"/>
      <c r="E203" s="3"/>
      <c r="F203" s="3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hidden="1" customHeight="1" x14ac:dyDescent="0.2">
      <c r="A204" s="59" t="s">
        <v>29</v>
      </c>
      <c r="B204" s="60" t="s">
        <v>30</v>
      </c>
      <c r="C204" s="60" t="s">
        <v>20</v>
      </c>
      <c r="D204" s="61" t="s">
        <v>31</v>
      </c>
      <c r="E204" s="61" t="s">
        <v>32</v>
      </c>
      <c r="F204" s="62" t="s">
        <v>33</v>
      </c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hidden="1" customHeight="1" x14ac:dyDescent="0.2">
      <c r="A205" s="67" t="s">
        <v>146</v>
      </c>
      <c r="B205" s="136" t="s">
        <v>143</v>
      </c>
      <c r="C205" s="89">
        <v>0</v>
      </c>
      <c r="D205" s="86">
        <v>600</v>
      </c>
      <c r="E205" s="66">
        <f>+D205*C205</f>
        <v>0</v>
      </c>
      <c r="F205" s="108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hidden="1" customHeight="1" x14ac:dyDescent="0.2">
      <c r="A206" s="67" t="s">
        <v>147</v>
      </c>
      <c r="B206" s="136" t="s">
        <v>35</v>
      </c>
      <c r="C206" s="68">
        <v>60</v>
      </c>
      <c r="D206" s="137">
        <f>SUM(E205)</f>
        <v>0</v>
      </c>
      <c r="E206" s="137">
        <f>+D206/C206</f>
        <v>0</v>
      </c>
      <c r="F206" s="108"/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hidden="1" customHeight="1" x14ac:dyDescent="0.2">
      <c r="A207" s="67" t="s">
        <v>148</v>
      </c>
      <c r="B207" s="136" t="s">
        <v>35</v>
      </c>
      <c r="C207" s="68">
        <v>1</v>
      </c>
      <c r="D207" s="86">
        <v>100</v>
      </c>
      <c r="E207" s="66">
        <f>C207*D207</f>
        <v>100</v>
      </c>
      <c r="F207" s="108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hidden="1" customHeight="1" x14ac:dyDescent="0.2">
      <c r="A208" s="67" t="s">
        <v>148</v>
      </c>
      <c r="B208" s="136" t="s">
        <v>149</v>
      </c>
      <c r="C208" s="68">
        <v>0</v>
      </c>
      <c r="D208" s="137">
        <f>+E207</f>
        <v>100</v>
      </c>
      <c r="E208" s="137">
        <f>C208*D208</f>
        <v>0</v>
      </c>
      <c r="F208" s="108"/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hidden="1" customHeight="1" x14ac:dyDescent="0.2">
      <c r="A209" s="88"/>
      <c r="B209" s="88"/>
      <c r="C209" s="2"/>
      <c r="D209" s="77" t="s">
        <v>59</v>
      </c>
      <c r="E209" s="78">
        <f>E152</f>
        <v>1</v>
      </c>
      <c r="F209" s="105">
        <f>(E208+E206)*E209</f>
        <v>0</v>
      </c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1.25" hidden="1" customHeight="1" x14ac:dyDescent="0.2">
      <c r="A210" s="2"/>
      <c r="B210" s="2"/>
      <c r="C210" s="2"/>
      <c r="D210" s="3"/>
      <c r="E210" s="3"/>
      <c r="F210" s="3"/>
      <c r="G210" s="138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  <c r="Y210" s="139"/>
      <c r="Z210" s="139"/>
    </row>
    <row r="211" spans="1:26" ht="12.75" hidden="1" customHeight="1" x14ac:dyDescent="0.2">
      <c r="A211" s="95" t="s">
        <v>150</v>
      </c>
      <c r="B211" s="96"/>
      <c r="C211" s="96"/>
      <c r="D211" s="36"/>
      <c r="E211" s="97"/>
      <c r="F211" s="105">
        <f>+F209</f>
        <v>0</v>
      </c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1.25" customHeight="1" x14ac:dyDescent="0.2">
      <c r="A212" s="2"/>
      <c r="B212" s="2"/>
      <c r="C212" s="2"/>
      <c r="D212" s="3"/>
      <c r="E212" s="3"/>
      <c r="F212" s="3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7.25" customHeight="1" x14ac:dyDescent="0.2">
      <c r="A213" s="95" t="s">
        <v>151</v>
      </c>
      <c r="B213" s="102"/>
      <c r="C213" s="102"/>
      <c r="D213" s="103"/>
      <c r="E213" s="104"/>
      <c r="F213" s="85">
        <f>+F93+F114+F187+F200+F211</f>
        <v>0</v>
      </c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1.25" customHeight="1" x14ac:dyDescent="0.2">
      <c r="A214" s="2"/>
      <c r="B214" s="2"/>
      <c r="C214" s="2"/>
      <c r="D214" s="3"/>
      <c r="E214" s="3"/>
      <c r="F214" s="3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3" t="s">
        <v>152</v>
      </c>
      <c r="B215" s="2"/>
      <c r="C215" s="2"/>
      <c r="D215" s="3"/>
      <c r="E215" s="3"/>
      <c r="F215" s="3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1.25" customHeight="1" x14ac:dyDescent="0.2">
      <c r="A216" s="2"/>
      <c r="B216" s="2"/>
      <c r="C216" s="2"/>
      <c r="D216" s="3"/>
      <c r="E216" s="3"/>
      <c r="F216" s="3"/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59" t="s">
        <v>29</v>
      </c>
      <c r="B217" s="60" t="s">
        <v>30</v>
      </c>
      <c r="C217" s="60" t="s">
        <v>20</v>
      </c>
      <c r="D217" s="61" t="s">
        <v>31</v>
      </c>
      <c r="E217" s="61" t="s">
        <v>32</v>
      </c>
      <c r="F217" s="62" t="s">
        <v>33</v>
      </c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63" t="s">
        <v>153</v>
      </c>
      <c r="B218" s="64" t="s">
        <v>14</v>
      </c>
      <c r="C218" s="75">
        <f>'26.BDI'!C21*100</f>
        <v>18.96</v>
      </c>
      <c r="D218" s="65">
        <f>+F213</f>
        <v>0</v>
      </c>
      <c r="E218" s="65">
        <f>C218*D218/100</f>
        <v>0</v>
      </c>
      <c r="F218" s="3"/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3"/>
      <c r="E219" s="3"/>
      <c r="F219" s="105">
        <f>+E218</f>
        <v>0</v>
      </c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1.25" customHeight="1" x14ac:dyDescent="0.2">
      <c r="A220" s="2"/>
      <c r="B220" s="2"/>
      <c r="C220" s="2"/>
      <c r="D220" s="3"/>
      <c r="E220" s="3"/>
      <c r="F220" s="3"/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95" t="s">
        <v>154</v>
      </c>
      <c r="B221" s="102"/>
      <c r="C221" s="102"/>
      <c r="D221" s="103"/>
      <c r="E221" s="104"/>
      <c r="F221" s="85">
        <f>F219</f>
        <v>0</v>
      </c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3"/>
      <c r="B222" s="23"/>
      <c r="C222" s="23"/>
      <c r="D222" s="22"/>
      <c r="E222" s="22"/>
      <c r="F222" s="73"/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1.25" customHeight="1" x14ac:dyDescent="0.2">
      <c r="A223" s="2"/>
      <c r="B223" s="2"/>
      <c r="C223" s="2"/>
      <c r="D223" s="3"/>
      <c r="E223" s="3"/>
      <c r="F223" s="3"/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.75" customHeight="1" x14ac:dyDescent="0.2">
      <c r="A224" s="95" t="s">
        <v>155</v>
      </c>
      <c r="B224" s="102"/>
      <c r="C224" s="102"/>
      <c r="D224" s="103"/>
      <c r="E224" s="104"/>
      <c r="F224" s="85">
        <f>F213+F221</f>
        <v>0</v>
      </c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" customHeight="1" x14ac:dyDescent="0.2">
      <c r="A225" s="1"/>
      <c r="B225" s="1"/>
      <c r="C225" s="1"/>
      <c r="D225" s="140"/>
      <c r="E225" s="140"/>
      <c r="F225" s="140"/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10"/>
      <c r="B226" s="10"/>
      <c r="C226" s="10"/>
      <c r="D226" s="9"/>
      <c r="E226" s="9"/>
      <c r="F226" s="3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141" t="s">
        <v>156</v>
      </c>
      <c r="B227" s="40"/>
      <c r="C227" s="40"/>
      <c r="D227" s="142">
        <v>176</v>
      </c>
      <c r="E227" s="143" t="s">
        <v>157</v>
      </c>
      <c r="F227" s="3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3"/>
      <c r="E228" s="3"/>
      <c r="F228" s="3"/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2">
      <c r="A229" s="95" t="s">
        <v>158</v>
      </c>
      <c r="B229" s="96"/>
      <c r="C229" s="96"/>
      <c r="D229" s="36"/>
      <c r="E229" s="144" t="s">
        <v>159</v>
      </c>
      <c r="F229" s="145">
        <f>F224/D227</f>
        <v>0</v>
      </c>
      <c r="G229" s="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" customHeight="1" x14ac:dyDescent="0.2"/>
    <row r="231" spans="1:26" ht="13.5" customHeight="1" x14ac:dyDescent="0.2"/>
    <row r="232" spans="1:26" ht="9.75" customHeight="1" x14ac:dyDescent="0.2"/>
    <row r="233" spans="1:26" ht="9.75" customHeight="1" x14ac:dyDescent="0.2"/>
    <row r="234" spans="1:26" ht="12.75" customHeight="1" x14ac:dyDescent="0.2"/>
    <row r="235" spans="1:26" ht="12.75" customHeight="1" x14ac:dyDescent="0.2"/>
    <row r="236" spans="1:26" ht="12.75" customHeight="1" x14ac:dyDescent="0.2"/>
    <row r="237" spans="1:26" ht="12.75" customHeight="1" x14ac:dyDescent="0.2"/>
    <row r="238" spans="1:26" ht="12.75" customHeight="1" x14ac:dyDescent="0.2"/>
    <row r="239" spans="1:26" ht="12.75" customHeight="1" x14ac:dyDescent="0.2"/>
    <row r="240" spans="1:26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9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7">
    <mergeCell ref="A37:D37"/>
    <mergeCell ref="A43:D43"/>
    <mergeCell ref="A11:F11"/>
    <mergeCell ref="A12:F12"/>
    <mergeCell ref="A14:F14"/>
    <mergeCell ref="A21:C21"/>
    <mergeCell ref="A36:E36"/>
  </mergeCells>
  <hyperlinks>
    <hyperlink ref="A24" location="Google_Sheet_Link_543727741" display="3.1.1. Depreciação" xr:uid="{00000000-0004-0000-1100-000000000000}"/>
    <hyperlink ref="A25" location="Google_Sheet_Link_759525048" display="3.1.2. Remuneração do Capital" xr:uid="{00000000-0004-0000-1100-000001000000}"/>
    <hyperlink ref="A120" location="Google_Sheet_Link_543727741" display="3.1.1. Depreciação" xr:uid="{00000000-0004-0000-1100-000002000000}"/>
    <hyperlink ref="A136" location="Google_Sheet_Link_759525048" display="3.1.2. Remuneração do Capital" xr:uid="{00000000-0004-0000-1100-000003000000}"/>
  </hyperlinks>
  <pageMargins left="0.905555555555556" right="0.51180555555555496" top="0.74791666666666701" bottom="0.74791666666666701" header="0.51180555555555496" footer="0"/>
  <pageSetup paperSize="9" firstPageNumber="0" fitToHeight="2" orientation="portrait" horizontalDpi="300" verticalDpi="300"/>
  <headerFooter>
    <oddFooter>&amp;R&amp;P de</oddFooter>
  </headerFooter>
  <drawing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Z999"/>
  <sheetViews>
    <sheetView topLeftCell="A11" workbookViewId="0">
      <selection activeCell="A11" sqref="A11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hidden="1" customHeight="1" x14ac:dyDescent="0.2">
      <c r="A1" s="1" t="s">
        <v>0</v>
      </c>
      <c r="B1" s="2"/>
      <c r="C1" s="2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hidden="1" customHeight="1" x14ac:dyDescent="0.2">
      <c r="A2" s="4" t="s">
        <v>1</v>
      </c>
      <c r="B2" s="2"/>
      <c r="C2" s="2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hidden="1" customHeight="1" x14ac:dyDescent="0.2">
      <c r="A3" s="4" t="s">
        <v>2</v>
      </c>
      <c r="B3" s="2"/>
      <c r="C3" s="2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hidden="1" customHeight="1" x14ac:dyDescent="0.2">
      <c r="A4" s="4" t="s">
        <v>3</v>
      </c>
      <c r="B4" s="2"/>
      <c r="C4" s="2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hidden="1" customHeight="1" x14ac:dyDescent="0.2">
      <c r="A5" s="1" t="s">
        <v>4</v>
      </c>
      <c r="B5" s="2"/>
      <c r="C5" s="5"/>
      <c r="D5" s="5"/>
      <c r="E5" s="5"/>
      <c r="F5" s="5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hidden="1" customHeight="1" x14ac:dyDescent="0.2">
      <c r="A6" s="6" t="s">
        <v>5</v>
      </c>
      <c r="B6" s="5"/>
      <c r="C6" s="5"/>
      <c r="D6" s="5"/>
      <c r="E6" s="5"/>
      <c r="F6" s="5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hidden="1" customHeight="1" x14ac:dyDescent="0.2">
      <c r="A7" s="2"/>
      <c r="B7" s="5"/>
      <c r="C7" s="5"/>
      <c r="D7" s="5"/>
      <c r="E7" s="5"/>
      <c r="F7" s="5"/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hidden="1" customHeight="1" x14ac:dyDescent="0.2">
      <c r="A8" s="7" t="s">
        <v>6</v>
      </c>
      <c r="B8" s="5"/>
      <c r="C8" s="5"/>
      <c r="D8" s="5"/>
      <c r="E8" s="5"/>
      <c r="F8" s="5"/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hidden="1" customHeight="1" x14ac:dyDescent="0.2">
      <c r="A9" s="4" t="s">
        <v>7</v>
      </c>
      <c r="B9" s="5"/>
      <c r="C9" s="5"/>
      <c r="D9" s="5"/>
      <c r="E9" s="5"/>
      <c r="F9" s="5"/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hidden="1" customHeight="1" x14ac:dyDescent="0.2">
      <c r="A10" s="2"/>
      <c r="B10" s="5"/>
      <c r="C10" s="5"/>
      <c r="D10" s="3"/>
      <c r="E10" s="3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61" t="s">
        <v>189</v>
      </c>
      <c r="B11" s="261"/>
      <c r="C11" s="261"/>
      <c r="D11" s="261"/>
      <c r="E11" s="261"/>
      <c r="F11" s="261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1.75" customHeight="1" x14ac:dyDescent="0.2">
      <c r="A12" s="262" t="s">
        <v>10</v>
      </c>
      <c r="B12" s="262"/>
      <c r="C12" s="262"/>
      <c r="D12" s="262"/>
      <c r="E12" s="262"/>
      <c r="F12" s="262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0.5" customHeight="1" x14ac:dyDescent="0.2">
      <c r="A13" s="11"/>
      <c r="B13" s="5"/>
      <c r="C13" s="5"/>
      <c r="D13" s="3"/>
      <c r="E13" s="3"/>
      <c r="F13" s="12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263" t="s">
        <v>11</v>
      </c>
      <c r="B14" s="263"/>
      <c r="C14" s="263"/>
      <c r="D14" s="263"/>
      <c r="E14" s="263"/>
      <c r="F14" s="263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13" t="s">
        <v>12</v>
      </c>
      <c r="B15" s="14"/>
      <c r="C15" s="14"/>
      <c r="D15" s="15"/>
      <c r="E15" s="16" t="s">
        <v>13</v>
      </c>
      <c r="F15" s="17" t="s">
        <v>14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18" t="str">
        <f>A49</f>
        <v>1. Mão-de-obra</v>
      </c>
      <c r="B16" s="19"/>
      <c r="C16" s="19"/>
      <c r="D16" s="19"/>
      <c r="E16" s="20">
        <f>+F93</f>
        <v>0</v>
      </c>
      <c r="F16" s="21">
        <f t="shared" ref="F16:F32" si="0">IFERROR(E16/$E$33,0)</f>
        <v>0</v>
      </c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5.75" customHeight="1" x14ac:dyDescent="0.2">
      <c r="A17" s="24" t="str">
        <f>A51</f>
        <v xml:space="preserve">1.1. Operador de Máquinas </v>
      </c>
      <c r="B17" s="25"/>
      <c r="C17" s="25"/>
      <c r="D17" s="25"/>
      <c r="E17" s="26">
        <f>F70</f>
        <v>0</v>
      </c>
      <c r="F17" s="27">
        <f t="shared" si="0"/>
        <v>0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24" t="str">
        <f>A72</f>
        <v>1.2. Vale Transporte</v>
      </c>
      <c r="B18" s="25"/>
      <c r="C18" s="25"/>
      <c r="D18" s="25"/>
      <c r="E18" s="26">
        <f>F78</f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">
      <c r="A19" s="24" t="str">
        <f>A80</f>
        <v>1.3. Vale-refeição (mensal)</v>
      </c>
      <c r="B19" s="25"/>
      <c r="C19" s="25"/>
      <c r="D19" s="25"/>
      <c r="E19" s="26">
        <f>F85</f>
        <v>0</v>
      </c>
      <c r="F19" s="27">
        <f t="shared" si="0"/>
        <v>0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">
      <c r="A20" s="24" t="str">
        <f>A87</f>
        <v>1.4. Plano de Benefício Social  (Seguro de vida) e (Manutenção e Capacitação Profissional )</v>
      </c>
      <c r="B20" s="25"/>
      <c r="C20" s="25"/>
      <c r="D20" s="25"/>
      <c r="E20" s="26">
        <f>F91</f>
        <v>0</v>
      </c>
      <c r="F20" s="27">
        <f t="shared" si="0"/>
        <v>0</v>
      </c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">
      <c r="A21" s="264" t="str">
        <f>A95</f>
        <v>2. Uniformes e Equipamentos de Proteção Individual</v>
      </c>
      <c r="B21" s="264"/>
      <c r="C21" s="264"/>
      <c r="D21" s="19"/>
      <c r="E21" s="20">
        <f>+F114</f>
        <v>0</v>
      </c>
      <c r="F21" s="21">
        <f t="shared" si="0"/>
        <v>0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A116</f>
        <v xml:space="preserve">3. Veículos e Máquinas </v>
      </c>
      <c r="B22" s="29"/>
      <c r="C22" s="19"/>
      <c r="D22" s="19"/>
      <c r="E22" s="20">
        <f>+F186</f>
        <v>0</v>
      </c>
      <c r="F22" s="21">
        <f t="shared" si="0"/>
        <v>0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0" t="str">
        <f>A118</f>
        <v xml:space="preserve">3.1. Veículo/Máquina </v>
      </c>
      <c r="B23" s="31"/>
      <c r="C23" s="25"/>
      <c r="D23" s="25"/>
      <c r="E23" s="26">
        <f>SUM(E24:E29)</f>
        <v>0</v>
      </c>
      <c r="F23" s="27">
        <f t="shared" si="0"/>
        <v>0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32" t="s">
        <v>15</v>
      </c>
      <c r="B24" s="31"/>
      <c r="C24" s="25"/>
      <c r="D24" s="25"/>
      <c r="E24" s="26">
        <f>F134</f>
        <v>0</v>
      </c>
      <c r="F24" s="27">
        <f t="shared" si="0"/>
        <v>0</v>
      </c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32" t="s">
        <v>16</v>
      </c>
      <c r="B25" s="31"/>
      <c r="C25" s="25"/>
      <c r="D25" s="25"/>
      <c r="E25" s="26">
        <f>F152</f>
        <v>0</v>
      </c>
      <c r="F25" s="27">
        <f t="shared" si="0"/>
        <v>0</v>
      </c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30" t="str">
        <f>A154</f>
        <v>3.1.3. Impostos e Seguros</v>
      </c>
      <c r="B26" s="31"/>
      <c r="C26" s="25"/>
      <c r="D26" s="25"/>
      <c r="E26" s="26">
        <f>F160</f>
        <v>0</v>
      </c>
      <c r="F26" s="27">
        <f t="shared" si="0"/>
        <v>0</v>
      </c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30" t="str">
        <f>A162</f>
        <v>3.1.4. Consumos de óleo diesel</v>
      </c>
      <c r="B27" s="31"/>
      <c r="C27" s="25"/>
      <c r="D27" s="25"/>
      <c r="E27" s="26">
        <f>F170</f>
        <v>0</v>
      </c>
      <c r="F27" s="27">
        <f t="shared" si="0"/>
        <v>0</v>
      </c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30" t="str">
        <f>A172</f>
        <v xml:space="preserve">3.1.5. Manutenção/Consumos </v>
      </c>
      <c r="B28" s="31"/>
      <c r="C28" s="25"/>
      <c r="D28" s="25"/>
      <c r="E28" s="26">
        <f>F175</f>
        <v>0</v>
      </c>
      <c r="F28" s="27">
        <f t="shared" si="0"/>
        <v>0</v>
      </c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hidden="1" customHeight="1" x14ac:dyDescent="0.2">
      <c r="A29" s="30" t="str">
        <f>A177</f>
        <v>3.1.6. Pneus</v>
      </c>
      <c r="B29" s="31"/>
      <c r="C29" s="25"/>
      <c r="D29" s="25"/>
      <c r="E29" s="26">
        <f>F184</f>
        <v>0</v>
      </c>
      <c r="F29" s="27">
        <f t="shared" si="0"/>
        <v>0</v>
      </c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hidden="1" customHeight="1" x14ac:dyDescent="0.2">
      <c r="A30" s="28" t="str">
        <f>A188</f>
        <v xml:space="preserve">4. Ferramentas e materiais </v>
      </c>
      <c r="B30" s="29"/>
      <c r="C30" s="19"/>
      <c r="D30" s="19"/>
      <c r="E30" s="20">
        <f>+F199</f>
        <v>0</v>
      </c>
      <c r="F30" s="21">
        <f t="shared" si="0"/>
        <v>0</v>
      </c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5.75" hidden="1" customHeight="1" x14ac:dyDescent="0.2">
      <c r="A31" s="28" t="str">
        <f>A201</f>
        <v xml:space="preserve">5. Monitoramento da frota  </v>
      </c>
      <c r="B31" s="29"/>
      <c r="C31" s="19"/>
      <c r="D31" s="19"/>
      <c r="E31" s="20">
        <f>+F210</f>
        <v>0</v>
      </c>
      <c r="F31" s="21">
        <f t="shared" si="0"/>
        <v>0</v>
      </c>
      <c r="G31" s="2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5.75" customHeight="1" x14ac:dyDescent="0.2">
      <c r="A32" s="28" t="str">
        <f>A214</f>
        <v>4. Benefícios e Despesas Indiretas - BDI</v>
      </c>
      <c r="B32" s="29"/>
      <c r="C32" s="19"/>
      <c r="D32" s="19"/>
      <c r="E32" s="33">
        <f>+F220</f>
        <v>0</v>
      </c>
      <c r="F32" s="21">
        <f t="shared" si="0"/>
        <v>0</v>
      </c>
      <c r="G32" s="22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5.75" customHeight="1" x14ac:dyDescent="0.2">
      <c r="A33" s="34" t="s">
        <v>17</v>
      </c>
      <c r="B33" s="35"/>
      <c r="C33" s="36"/>
      <c r="D33" s="36"/>
      <c r="E33" s="37">
        <f>E16+E21+E22+E30+E31+E32</f>
        <v>0</v>
      </c>
      <c r="F33" s="38">
        <f>F16+F21+F22+F30+F31+F32</f>
        <v>0</v>
      </c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3"/>
      <c r="E34" s="3"/>
      <c r="F34" s="3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3"/>
      <c r="E35" s="3"/>
      <c r="F35" s="3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63" t="s">
        <v>18</v>
      </c>
      <c r="B36" s="263"/>
      <c r="C36" s="263"/>
      <c r="D36" s="263"/>
      <c r="E36" s="263"/>
      <c r="F36" s="3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59" t="s">
        <v>19</v>
      </c>
      <c r="B37" s="259"/>
      <c r="C37" s="259"/>
      <c r="D37" s="259"/>
      <c r="E37" s="39" t="s">
        <v>20</v>
      </c>
      <c r="F37" s="3"/>
      <c r="G37" s="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4" t="str">
        <f>+A51</f>
        <v xml:space="preserve">1.1. Operador de Máquinas </v>
      </c>
      <c r="B38" s="25"/>
      <c r="C38" s="25"/>
      <c r="D38" s="40"/>
      <c r="E38" s="41">
        <f>C69</f>
        <v>1</v>
      </c>
      <c r="F38" s="3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 t="s">
        <v>174</v>
      </c>
      <c r="B39" s="25"/>
      <c r="C39" s="25"/>
      <c r="D39" s="40"/>
      <c r="E39" s="42"/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4" t="s">
        <v>23</v>
      </c>
      <c r="B40" s="25"/>
      <c r="C40" s="25"/>
      <c r="D40" s="40"/>
      <c r="E40" s="43">
        <v>0</v>
      </c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2">
      <c r="A41" s="44" t="s">
        <v>24</v>
      </c>
      <c r="B41" s="45"/>
      <c r="C41" s="45"/>
      <c r="D41" s="46"/>
      <c r="E41" s="47">
        <f>SUM(E38)</f>
        <v>1</v>
      </c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2">
      <c r="A42" s="48"/>
      <c r="B42" s="49"/>
      <c r="C42" s="3"/>
      <c r="D42" s="3"/>
      <c r="E42" s="12"/>
      <c r="F42" s="3"/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2">
      <c r="A43" s="260" t="s">
        <v>25</v>
      </c>
      <c r="B43" s="260"/>
      <c r="C43" s="260"/>
      <c r="D43" s="260"/>
      <c r="E43" s="39" t="s">
        <v>20</v>
      </c>
      <c r="F43" s="2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2">
      <c r="A44" s="50" t="str">
        <f>+A118</f>
        <v xml:space="preserve">3.1. Veículo/Máquina </v>
      </c>
      <c r="B44" s="51"/>
      <c r="C44" s="51"/>
      <c r="D44" s="52"/>
      <c r="E44" s="53">
        <f>C133</f>
        <v>1</v>
      </c>
      <c r="F44" s="2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2">
      <c r="A45" s="3"/>
      <c r="B45" s="3"/>
      <c r="C45" s="3"/>
      <c r="D45" s="2"/>
      <c r="E45" s="54"/>
      <c r="F45" s="2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3"/>
      <c r="B46" s="3"/>
      <c r="C46" s="3"/>
      <c r="D46" s="2"/>
      <c r="E46" s="55"/>
      <c r="F46" s="2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56" t="s">
        <v>26</v>
      </c>
      <c r="B47" s="57">
        <f>'27.Horários'!F17/'27.Horários'!F18</f>
        <v>1</v>
      </c>
      <c r="C47" s="22"/>
      <c r="D47" s="23"/>
      <c r="E47" s="58"/>
      <c r="F47" s="23"/>
      <c r="G47" s="22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5.75" customHeight="1" x14ac:dyDescent="0.2">
      <c r="A48" s="3"/>
      <c r="B48" s="3"/>
      <c r="C48" s="3"/>
      <c r="D48" s="2"/>
      <c r="E48" s="55"/>
      <c r="F48" s="2"/>
      <c r="G48" s="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3" t="s">
        <v>27</v>
      </c>
      <c r="B49" s="2"/>
      <c r="C49" s="2"/>
      <c r="D49" s="3"/>
      <c r="E49" s="3"/>
      <c r="F49" s="3"/>
      <c r="G49" s="3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1.25" customHeight="1" x14ac:dyDescent="0.2">
      <c r="A50" s="2"/>
      <c r="B50" s="2"/>
      <c r="C50" s="2"/>
      <c r="D50" s="3"/>
      <c r="E50" s="3"/>
      <c r="F50" s="3"/>
      <c r="G50" s="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 t="s">
        <v>28</v>
      </c>
      <c r="B51" s="2"/>
      <c r="C51" s="2"/>
      <c r="D51" s="3"/>
      <c r="E51" s="3"/>
      <c r="F51" s="3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59" t="s">
        <v>29</v>
      </c>
      <c r="B52" s="60" t="s">
        <v>30</v>
      </c>
      <c r="C52" s="60" t="s">
        <v>20</v>
      </c>
      <c r="D52" s="61" t="s">
        <v>31</v>
      </c>
      <c r="E52" s="61" t="s">
        <v>32</v>
      </c>
      <c r="F52" s="62" t="s">
        <v>33</v>
      </c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63" t="s">
        <v>34</v>
      </c>
      <c r="B53" s="64" t="s">
        <v>35</v>
      </c>
      <c r="C53" s="64">
        <v>1</v>
      </c>
      <c r="D53" s="65">
        <f>ROUND((E39*E40)+E39,2)</f>
        <v>0</v>
      </c>
      <c r="E53" s="65">
        <f>C53*D53</f>
        <v>0</v>
      </c>
      <c r="F53" s="3"/>
      <c r="G53" s="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3" t="s">
        <v>36</v>
      </c>
      <c r="B54" s="64" t="s">
        <v>35</v>
      </c>
      <c r="C54" s="64">
        <v>1</v>
      </c>
      <c r="D54" s="66">
        <v>1100</v>
      </c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37</v>
      </c>
      <c r="B55" s="68" t="s">
        <v>38</v>
      </c>
      <c r="C55" s="69"/>
      <c r="D55" s="67"/>
      <c r="E55" s="67"/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hidden="1" customHeight="1" x14ac:dyDescent="0.2">
      <c r="A56" s="67"/>
      <c r="B56" s="68" t="s">
        <v>39</v>
      </c>
      <c r="C56" s="66">
        <f>C55*8/7</f>
        <v>0</v>
      </c>
      <c r="D56" s="66">
        <f>D53/220*0.2</f>
        <v>0</v>
      </c>
      <c r="E56" s="66">
        <f>C55*D56</f>
        <v>0</v>
      </c>
      <c r="F56" s="3"/>
      <c r="G56" s="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hidden="1" customHeight="1" x14ac:dyDescent="0.2">
      <c r="A57" s="67" t="s">
        <v>40</v>
      </c>
      <c r="B57" s="68" t="s">
        <v>41</v>
      </c>
      <c r="C57" s="69"/>
      <c r="D57" s="66">
        <f>D53/220*2</f>
        <v>0</v>
      </c>
      <c r="E57" s="66">
        <f>C57*D57</f>
        <v>0</v>
      </c>
      <c r="F57" s="3"/>
      <c r="G57" s="3" t="s">
        <v>42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hidden="1" customHeight="1" x14ac:dyDescent="0.2">
      <c r="A58" s="67" t="s">
        <v>43</v>
      </c>
      <c r="B58" s="68" t="s">
        <v>38</v>
      </c>
      <c r="C58" s="69"/>
      <c r="D58" s="66"/>
      <c r="E58" s="66"/>
      <c r="F58" s="3"/>
      <c r="G58" s="3" t="s">
        <v>44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hidden="1" customHeight="1" x14ac:dyDescent="0.2">
      <c r="A59" s="67"/>
      <c r="B59" s="68" t="s">
        <v>39</v>
      </c>
      <c r="C59" s="66">
        <f>C58*8/7</f>
        <v>0</v>
      </c>
      <c r="D59" s="66">
        <f>D53/220*2*1.2</f>
        <v>0</v>
      </c>
      <c r="E59" s="66">
        <f>C59*D59</f>
        <v>0</v>
      </c>
      <c r="F59" s="3"/>
      <c r="G59" s="3" t="s">
        <v>44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hidden="1" customHeight="1" x14ac:dyDescent="0.2">
      <c r="A60" s="67" t="s">
        <v>45</v>
      </c>
      <c r="B60" s="68" t="s">
        <v>41</v>
      </c>
      <c r="C60" s="69"/>
      <c r="D60" s="66">
        <f>D53/220*1.5</f>
        <v>0</v>
      </c>
      <c r="E60" s="66">
        <f>C60*D60</f>
        <v>0</v>
      </c>
      <c r="F60" s="3"/>
      <c r="G60" s="3" t="s">
        <v>46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hidden="1" customHeight="1" x14ac:dyDescent="0.2">
      <c r="A61" s="67" t="s">
        <v>47</v>
      </c>
      <c r="B61" s="68" t="s">
        <v>38</v>
      </c>
      <c r="C61" s="69"/>
      <c r="D61" s="66"/>
      <c r="E61" s="66"/>
      <c r="F61" s="3"/>
      <c r="G61" s="3" t="s">
        <v>48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hidden="1" customHeight="1" x14ac:dyDescent="0.2">
      <c r="A62" s="67"/>
      <c r="B62" s="68" t="s">
        <v>39</v>
      </c>
      <c r="C62" s="66">
        <f>C61*8/7</f>
        <v>0</v>
      </c>
      <c r="D62" s="66">
        <f>D53/220*1.5*1.2</f>
        <v>0</v>
      </c>
      <c r="E62" s="66">
        <f>C62*D62</f>
        <v>0</v>
      </c>
      <c r="F62" s="3"/>
      <c r="G62" s="3" t="s">
        <v>48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hidden="1" customHeight="1" x14ac:dyDescent="0.2">
      <c r="A63" s="67" t="s">
        <v>49</v>
      </c>
      <c r="B63" s="68" t="s">
        <v>50</v>
      </c>
      <c r="C63" s="2"/>
      <c r="D63" s="66">
        <f>63/302*(SUM(E57:E62))</f>
        <v>0</v>
      </c>
      <c r="E63" s="66">
        <f>D63</f>
        <v>0</v>
      </c>
      <c r="F63" s="3"/>
      <c r="G63" s="3" t="s">
        <v>51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hidden="1" customHeight="1" x14ac:dyDescent="0.2">
      <c r="A64" s="67" t="s">
        <v>52</v>
      </c>
      <c r="B64" s="68"/>
      <c r="C64" s="70">
        <v>0</v>
      </c>
      <c r="D64" s="66"/>
      <c r="E64" s="66"/>
      <c r="F64" s="3"/>
      <c r="G64" s="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hidden="1" customHeight="1" x14ac:dyDescent="0.2">
      <c r="A65" s="67" t="s">
        <v>53</v>
      </c>
      <c r="B65" s="68" t="s">
        <v>14</v>
      </c>
      <c r="C65" s="66">
        <v>0</v>
      </c>
      <c r="D65" s="66">
        <f>IF(C64=2,SUM(E53:E63),IF(C64=1,SUM(E53:E63)*D54/D53,0))</f>
        <v>0</v>
      </c>
      <c r="E65" s="66">
        <f>C65*D65/100</f>
        <v>0</v>
      </c>
      <c r="F65" s="3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71" t="s">
        <v>54</v>
      </c>
      <c r="B66" s="72"/>
      <c r="C66" s="72"/>
      <c r="D66" s="73"/>
      <c r="E66" s="74">
        <f>SUM(E53:E65)</f>
        <v>0</v>
      </c>
      <c r="F66" s="22"/>
      <c r="G66" s="22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 x14ac:dyDescent="0.2">
      <c r="A67" s="67" t="s">
        <v>55</v>
      </c>
      <c r="B67" s="68" t="s">
        <v>14</v>
      </c>
      <c r="C67" s="75">
        <f>'24.Encargos Sociais'!$C$38*100</f>
        <v>0</v>
      </c>
      <c r="D67" s="66">
        <f>E66</f>
        <v>0</v>
      </c>
      <c r="E67" s="66">
        <f>D67*C67/100</f>
        <v>0</v>
      </c>
      <c r="F67" s="3"/>
      <c r="G67" s="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71" t="s">
        <v>56</v>
      </c>
      <c r="B68" s="72"/>
      <c r="C68" s="72"/>
      <c r="D68" s="73"/>
      <c r="E68" s="74">
        <f>E66+E67</f>
        <v>0</v>
      </c>
      <c r="F68" s="22"/>
      <c r="G68" s="22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 x14ac:dyDescent="0.2">
      <c r="A69" s="67" t="s">
        <v>57</v>
      </c>
      <c r="B69" s="68" t="s">
        <v>58</v>
      </c>
      <c r="C69" s="76">
        <v>1</v>
      </c>
      <c r="D69" s="66">
        <f>E68</f>
        <v>0</v>
      </c>
      <c r="E69" s="66">
        <f>C69*D69</f>
        <v>0</v>
      </c>
      <c r="F69" s="3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88" t="s">
        <v>165</v>
      </c>
      <c r="B70" s="2"/>
      <c r="C70" s="2"/>
      <c r="D70" s="77" t="s">
        <v>59</v>
      </c>
      <c r="E70" s="78">
        <f>B47</f>
        <v>1</v>
      </c>
      <c r="F70" s="79">
        <f>E69*E70</f>
        <v>0</v>
      </c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1.25" customHeight="1" x14ac:dyDescent="0.2">
      <c r="A71" s="2"/>
      <c r="B71" s="2"/>
      <c r="C71" s="2"/>
      <c r="D71" s="3"/>
      <c r="E71" s="3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 t="s">
        <v>60</v>
      </c>
      <c r="B72" s="80"/>
      <c r="C72" s="2"/>
      <c r="D72" s="2"/>
      <c r="E72" s="3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59" t="s">
        <v>29</v>
      </c>
      <c r="B73" s="60" t="s">
        <v>30</v>
      </c>
      <c r="C73" s="60" t="s">
        <v>20</v>
      </c>
      <c r="D73" s="61" t="s">
        <v>31</v>
      </c>
      <c r="E73" s="61" t="s">
        <v>32</v>
      </c>
      <c r="F73" s="62" t="s">
        <v>33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67" t="s">
        <v>61</v>
      </c>
      <c r="B74" s="68" t="s">
        <v>50</v>
      </c>
      <c r="C74" s="81">
        <v>1</v>
      </c>
      <c r="D74" s="82"/>
      <c r="E74" s="66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67" t="s">
        <v>62</v>
      </c>
      <c r="B75" s="68" t="s">
        <v>63</v>
      </c>
      <c r="C75" s="83">
        <v>21</v>
      </c>
      <c r="D75" s="66"/>
      <c r="E75" s="66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hidden="1" customHeight="1" x14ac:dyDescent="0.2">
      <c r="A76" s="67" t="s">
        <v>64</v>
      </c>
      <c r="B76" s="68" t="s">
        <v>65</v>
      </c>
      <c r="C76" s="84" t="e">
        <f>$C$75*2*(#REF!)</f>
        <v>#REF!</v>
      </c>
      <c r="D76" s="65" t="str">
        <f>IFERROR((($C$75*2*$D$74)-(#REF!*0.06*C75/26))/($C$75*2),"-")</f>
        <v>-</v>
      </c>
      <c r="E76" s="66" t="str">
        <f>IFERROR(C76*D76,"-")</f>
        <v>-</v>
      </c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63" t="s">
        <v>163</v>
      </c>
      <c r="B77" s="64" t="s">
        <v>65</v>
      </c>
      <c r="C77" s="84">
        <f>$C$75*2*(C69)</f>
        <v>42</v>
      </c>
      <c r="D77" s="65"/>
      <c r="E77" s="65">
        <f>D74*C77</f>
        <v>0</v>
      </c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3"/>
      <c r="E78" s="3"/>
      <c r="F78" s="85">
        <f>E77-(6%*E66)</f>
        <v>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1.25" customHeight="1" x14ac:dyDescent="0.2">
      <c r="A79" s="2"/>
      <c r="B79" s="2"/>
      <c r="C79" s="2"/>
      <c r="D79" s="3"/>
      <c r="E79" s="3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 t="s">
        <v>67</v>
      </c>
      <c r="B80" s="2"/>
      <c r="C80" s="2"/>
      <c r="D80" s="3"/>
      <c r="E80" s="3"/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59" t="s">
        <v>29</v>
      </c>
      <c r="B81" s="60" t="s">
        <v>30</v>
      </c>
      <c r="C81" s="60" t="s">
        <v>20</v>
      </c>
      <c r="D81" s="61" t="s">
        <v>31</v>
      </c>
      <c r="E81" s="61" t="s">
        <v>32</v>
      </c>
      <c r="F81" s="62" t="s">
        <v>33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hidden="1" customHeight="1" x14ac:dyDescent="0.2">
      <c r="A82" s="67" t="str">
        <f>+A76</f>
        <v>Coletor</v>
      </c>
      <c r="B82" s="68" t="s">
        <v>68</v>
      </c>
      <c r="C82" s="84"/>
      <c r="D82" s="86">
        <v>0</v>
      </c>
      <c r="E82" s="87">
        <f>C82*D82</f>
        <v>0</v>
      </c>
      <c r="F82" s="2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67" t="str">
        <f>+A77</f>
        <v>Motorista</v>
      </c>
      <c r="B83" s="68" t="s">
        <v>68</v>
      </c>
      <c r="C83" s="84">
        <v>1</v>
      </c>
      <c r="D83" s="86"/>
      <c r="E83" s="87">
        <f>C83*D83</f>
        <v>0</v>
      </c>
      <c r="F83" s="2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hidden="1" customHeight="1" x14ac:dyDescent="0.2">
      <c r="A84" s="67" t="s">
        <v>69</v>
      </c>
      <c r="B84" s="68" t="s">
        <v>68</v>
      </c>
      <c r="C84" s="84">
        <v>0</v>
      </c>
      <c r="D84" s="86">
        <v>13.55</v>
      </c>
      <c r="E84" s="87">
        <f>C84*D84</f>
        <v>0</v>
      </c>
      <c r="F84" s="2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88"/>
      <c r="B85" s="2"/>
      <c r="C85" s="2"/>
      <c r="D85" s="3"/>
      <c r="E85" s="3"/>
      <c r="F85" s="85">
        <f>SUM(E82:E84)</f>
        <v>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 t="s">
        <v>70</v>
      </c>
      <c r="B87" s="2"/>
      <c r="C87" s="2"/>
      <c r="D87" s="3"/>
      <c r="E87" s="3"/>
      <c r="F87" s="2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59" t="s">
        <v>29</v>
      </c>
      <c r="B88" s="60" t="s">
        <v>30</v>
      </c>
      <c r="C88" s="60" t="s">
        <v>20</v>
      </c>
      <c r="D88" s="61" t="s">
        <v>31</v>
      </c>
      <c r="E88" s="61" t="s">
        <v>32</v>
      </c>
      <c r="F88" s="62" t="s">
        <v>33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67" t="s">
        <v>71</v>
      </c>
      <c r="B89" s="68" t="s">
        <v>68</v>
      </c>
      <c r="C89" s="89">
        <v>1</v>
      </c>
      <c r="D89" s="86"/>
      <c r="E89" s="90">
        <f>C89*D89</f>
        <v>0</v>
      </c>
      <c r="F89" s="2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7" t="s">
        <v>72</v>
      </c>
      <c r="B90" s="68" t="s">
        <v>68</v>
      </c>
      <c r="C90" s="89">
        <v>1</v>
      </c>
      <c r="D90" s="91"/>
      <c r="E90" s="90">
        <f>C90*D90</f>
        <v>0</v>
      </c>
      <c r="F90" s="2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92"/>
      <c r="B91" s="92"/>
      <c r="C91" s="2"/>
      <c r="D91" s="77" t="s">
        <v>73</v>
      </c>
      <c r="E91" s="87">
        <v>1</v>
      </c>
      <c r="F91" s="93">
        <f>SUM(E89:E90)*E91</f>
        <v>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77"/>
      <c r="E92" s="94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95" t="s">
        <v>74</v>
      </c>
      <c r="B93" s="96"/>
      <c r="C93" s="96"/>
      <c r="D93" s="36"/>
      <c r="E93" s="97"/>
      <c r="F93" s="85">
        <f>F70+F78+F85+F91</f>
        <v>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3"/>
      <c r="E94" s="3"/>
      <c r="F94" s="3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3" t="s">
        <v>75</v>
      </c>
      <c r="B95" s="2"/>
      <c r="C95" s="2"/>
      <c r="D95" s="3"/>
      <c r="E95" s="3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1.25" customHeight="1" x14ac:dyDescent="0.2">
      <c r="A96" s="2"/>
      <c r="B96" s="2"/>
      <c r="C96" s="2"/>
      <c r="D96" s="3"/>
      <c r="E96" s="3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">
      <c r="A97" s="2" t="s">
        <v>76</v>
      </c>
      <c r="B97" s="2"/>
      <c r="C97" s="2"/>
      <c r="D97" s="3"/>
      <c r="E97" s="3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1.25" customHeight="1" x14ac:dyDescent="0.2">
      <c r="A98" s="2"/>
      <c r="B98" s="2"/>
      <c r="C98" s="2"/>
      <c r="D98" s="3"/>
      <c r="E98" s="3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7.75" customHeight="1" x14ac:dyDescent="0.2">
      <c r="A99" s="59" t="s">
        <v>29</v>
      </c>
      <c r="B99" s="60" t="s">
        <v>30</v>
      </c>
      <c r="C99" s="98" t="s">
        <v>77</v>
      </c>
      <c r="D99" s="61" t="s">
        <v>31</v>
      </c>
      <c r="E99" s="61" t="s">
        <v>32</v>
      </c>
      <c r="F99" s="62" t="s">
        <v>33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3" t="s">
        <v>78</v>
      </c>
      <c r="B100" s="64" t="s">
        <v>68</v>
      </c>
      <c r="C100" s="99"/>
      <c r="D100" s="100"/>
      <c r="E100" s="65">
        <f t="shared" ref="E100:E109" si="1">IFERROR(D100/C100,0)</f>
        <v>0</v>
      </c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67" t="s">
        <v>79</v>
      </c>
      <c r="B101" s="68" t="s">
        <v>68</v>
      </c>
      <c r="C101" s="99"/>
      <c r="D101" s="101"/>
      <c r="E101" s="65">
        <f t="shared" si="1"/>
        <v>0</v>
      </c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67" t="s">
        <v>80</v>
      </c>
      <c r="B102" s="68" t="s">
        <v>68</v>
      </c>
      <c r="C102" s="99"/>
      <c r="D102" s="101"/>
      <c r="E102" s="65">
        <f t="shared" si="1"/>
        <v>0</v>
      </c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67" t="s">
        <v>81</v>
      </c>
      <c r="B103" s="68" t="s">
        <v>68</v>
      </c>
      <c r="C103" s="99"/>
      <c r="D103" s="101"/>
      <c r="E103" s="65">
        <f t="shared" si="1"/>
        <v>0</v>
      </c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">
      <c r="A104" s="67" t="s">
        <v>82</v>
      </c>
      <c r="B104" s="68" t="s">
        <v>83</v>
      </c>
      <c r="C104" s="99"/>
      <c r="D104" s="101"/>
      <c r="E104" s="65">
        <f t="shared" si="1"/>
        <v>0</v>
      </c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67" t="s">
        <v>84</v>
      </c>
      <c r="B105" s="68" t="s">
        <v>83</v>
      </c>
      <c r="C105" s="99"/>
      <c r="D105" s="101"/>
      <c r="E105" s="65">
        <f t="shared" si="1"/>
        <v>0</v>
      </c>
      <c r="F105" s="3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67" t="s">
        <v>85</v>
      </c>
      <c r="B106" s="68" t="s">
        <v>68</v>
      </c>
      <c r="C106" s="99"/>
      <c r="D106" s="101"/>
      <c r="E106" s="65">
        <f t="shared" si="1"/>
        <v>0</v>
      </c>
      <c r="F106" s="3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67" t="s">
        <v>86</v>
      </c>
      <c r="B107" s="68" t="s">
        <v>83</v>
      </c>
      <c r="C107" s="99"/>
      <c r="D107" s="101"/>
      <c r="E107" s="65">
        <f t="shared" si="1"/>
        <v>0</v>
      </c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67" t="s">
        <v>87</v>
      </c>
      <c r="B108" s="68" t="s">
        <v>88</v>
      </c>
      <c r="C108" s="99"/>
      <c r="D108" s="101"/>
      <c r="E108" s="65">
        <f t="shared" si="1"/>
        <v>0</v>
      </c>
      <c r="F108" s="3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67" t="s">
        <v>89</v>
      </c>
      <c r="B109" s="68" t="s">
        <v>90</v>
      </c>
      <c r="C109" s="99"/>
      <c r="D109" s="101"/>
      <c r="E109" s="65">
        <f t="shared" si="1"/>
        <v>0</v>
      </c>
      <c r="F109" s="3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67" t="s">
        <v>57</v>
      </c>
      <c r="B110" s="68" t="s">
        <v>58</v>
      </c>
      <c r="C110" s="89">
        <f>E38</f>
        <v>1</v>
      </c>
      <c r="D110" s="66">
        <f>+SUM(E100:E109)</f>
        <v>0</v>
      </c>
      <c r="E110" s="66">
        <f>C110*D110</f>
        <v>0</v>
      </c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77" t="s">
        <v>59</v>
      </c>
      <c r="E111" s="78">
        <f>$B$47</f>
        <v>1</v>
      </c>
      <c r="F111" s="79">
        <f>E110*E111</f>
        <v>0</v>
      </c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1.25" customHeight="1" x14ac:dyDescent="0.2">
      <c r="A112" s="2"/>
      <c r="B112" s="2"/>
      <c r="C112" s="2"/>
      <c r="D112" s="3"/>
      <c r="E112" s="3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1.25" customHeight="1" x14ac:dyDescent="0.2">
      <c r="A113" s="2"/>
      <c r="B113" s="2"/>
      <c r="C113" s="2"/>
      <c r="D113" s="3"/>
      <c r="E113" s="3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95" t="s">
        <v>91</v>
      </c>
      <c r="B114" s="102"/>
      <c r="C114" s="102"/>
      <c r="D114" s="103"/>
      <c r="E114" s="104"/>
      <c r="F114" s="105">
        <f>+F111</f>
        <v>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1.25" customHeight="1" x14ac:dyDescent="0.2">
      <c r="A115" s="2"/>
      <c r="B115" s="2"/>
      <c r="C115" s="2"/>
      <c r="D115" s="3"/>
      <c r="E115" s="3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3" t="s">
        <v>92</v>
      </c>
      <c r="B116" s="2"/>
      <c r="C116" s="2"/>
      <c r="D116" s="3"/>
      <c r="E116" s="3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1.25" customHeight="1" x14ac:dyDescent="0.2">
      <c r="A117" s="2"/>
      <c r="B117" s="106"/>
      <c r="C117" s="2"/>
      <c r="D117" s="3"/>
      <c r="E117" s="3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 t="s">
        <v>93</v>
      </c>
      <c r="B118" s="2"/>
      <c r="C118" s="2"/>
      <c r="D118" s="3"/>
      <c r="E118" s="3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1.25" customHeight="1" x14ac:dyDescent="0.2">
      <c r="A119" s="2"/>
      <c r="B119" s="2"/>
      <c r="C119" s="2"/>
      <c r="D119" s="3"/>
      <c r="E119" s="3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106" t="s">
        <v>15</v>
      </c>
      <c r="B120" s="2"/>
      <c r="C120" s="2"/>
      <c r="D120" s="3"/>
      <c r="E120" s="3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59" t="s">
        <v>29</v>
      </c>
      <c r="B121" s="60" t="s">
        <v>30</v>
      </c>
      <c r="C121" s="60" t="s">
        <v>20</v>
      </c>
      <c r="D121" s="61" t="s">
        <v>31</v>
      </c>
      <c r="E121" s="61" t="s">
        <v>32</v>
      </c>
      <c r="F121" s="62" t="s">
        <v>33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63" t="s">
        <v>94</v>
      </c>
      <c r="B122" s="64" t="s">
        <v>68</v>
      </c>
      <c r="C122" s="64">
        <v>1</v>
      </c>
      <c r="D122" s="100"/>
      <c r="E122" s="65">
        <f>C122*D122</f>
        <v>0</v>
      </c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67" t="s">
        <v>95</v>
      </c>
      <c r="B123" s="68" t="s">
        <v>96</v>
      </c>
      <c r="C123" s="107"/>
      <c r="D123" s="66"/>
      <c r="E123" s="66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67" t="s">
        <v>97</v>
      </c>
      <c r="B124" s="68" t="s">
        <v>96</v>
      </c>
      <c r="C124" s="107"/>
      <c r="D124" s="66"/>
      <c r="E124" s="66"/>
      <c r="F124" s="108"/>
      <c r="G124" s="3"/>
      <c r="H124" s="2"/>
      <c r="I124" s="109"/>
      <c r="J124" s="109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67" t="s">
        <v>98</v>
      </c>
      <c r="B125" s="68" t="s">
        <v>14</v>
      </c>
      <c r="C125" s="75">
        <f>IFERROR(VLOOKUP(C123,'28. Depreciação'!A3:B17,2,0),0)</f>
        <v>0</v>
      </c>
      <c r="D125" s="66">
        <f>E122</f>
        <v>0</v>
      </c>
      <c r="E125" s="66">
        <f>C125*D125/100</f>
        <v>0</v>
      </c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10" t="s">
        <v>99</v>
      </c>
      <c r="B126" s="111" t="s">
        <v>35</v>
      </c>
      <c r="C126" s="111">
        <f>C123*12</f>
        <v>0</v>
      </c>
      <c r="D126" s="112">
        <f>IF(C124&lt;=C123,E125,0)</f>
        <v>0</v>
      </c>
      <c r="E126" s="112">
        <f>IFERROR(D126/C126,0)</f>
        <v>0</v>
      </c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hidden="1" customHeight="1" x14ac:dyDescent="0.2">
      <c r="A127" s="63" t="s">
        <v>100</v>
      </c>
      <c r="B127" s="64" t="s">
        <v>68</v>
      </c>
      <c r="C127" s="64">
        <f>C122</f>
        <v>1</v>
      </c>
      <c r="D127" s="113">
        <v>0</v>
      </c>
      <c r="E127" s="65">
        <f>C127*D127</f>
        <v>0</v>
      </c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hidden="1" customHeight="1" x14ac:dyDescent="0.2">
      <c r="A128" s="67" t="s">
        <v>95</v>
      </c>
      <c r="B128" s="68" t="s">
        <v>96</v>
      </c>
      <c r="C128" s="76">
        <v>16</v>
      </c>
      <c r="D128" s="66"/>
      <c r="E128" s="66"/>
      <c r="F128" s="3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hidden="1" customHeight="1" x14ac:dyDescent="0.2">
      <c r="A129" s="67" t="s">
        <v>101</v>
      </c>
      <c r="B129" s="68" t="s">
        <v>96</v>
      </c>
      <c r="C129" s="76">
        <v>16</v>
      </c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hidden="1" customHeight="1" x14ac:dyDescent="0.2">
      <c r="A130" s="67" t="s">
        <v>98</v>
      </c>
      <c r="B130" s="68" t="s">
        <v>14</v>
      </c>
      <c r="C130" s="114">
        <f>IFERROR(VLOOKUP(C128,'28. Depreciação'!A3:B17,2,0),0)</f>
        <v>0</v>
      </c>
      <c r="D130" s="66">
        <f>E127</f>
        <v>0</v>
      </c>
      <c r="E130" s="66">
        <f>C130*D130/100</f>
        <v>0</v>
      </c>
      <c r="F130" s="3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hidden="1" customHeight="1" x14ac:dyDescent="0.2">
      <c r="A131" s="115" t="s">
        <v>102</v>
      </c>
      <c r="B131" s="116" t="s">
        <v>35</v>
      </c>
      <c r="C131" s="116">
        <f>C128*12</f>
        <v>192</v>
      </c>
      <c r="D131" s="117">
        <f>IF(C129&lt;=C128,E130,0)</f>
        <v>0</v>
      </c>
      <c r="E131" s="117">
        <f>IFERROR(D131/C131,0)</f>
        <v>0</v>
      </c>
      <c r="F131" s="3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71" t="s">
        <v>103</v>
      </c>
      <c r="B132" s="72"/>
      <c r="C132" s="72"/>
      <c r="D132" s="73"/>
      <c r="E132" s="74">
        <f>E126+E131</f>
        <v>0</v>
      </c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115" t="s">
        <v>104</v>
      </c>
      <c r="B133" s="116" t="s">
        <v>68</v>
      </c>
      <c r="C133" s="76">
        <v>1</v>
      </c>
      <c r="D133" s="117">
        <f>E132</f>
        <v>0</v>
      </c>
      <c r="E133" s="74">
        <f>C133*D133</f>
        <v>0</v>
      </c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118"/>
      <c r="B134" s="118"/>
      <c r="C134" s="118"/>
      <c r="D134" s="77" t="s">
        <v>59</v>
      </c>
      <c r="E134" s="78">
        <f>B47</f>
        <v>1</v>
      </c>
      <c r="F134" s="105">
        <f>E133*E134</f>
        <v>0</v>
      </c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1.25" customHeight="1" x14ac:dyDescent="0.2">
      <c r="A135" s="2"/>
      <c r="B135" s="2"/>
      <c r="C135" s="2"/>
      <c r="D135" s="3"/>
      <c r="E135" s="3"/>
      <c r="F135" s="3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106" t="s">
        <v>16</v>
      </c>
      <c r="B136" s="2"/>
      <c r="C136" s="2"/>
      <c r="D136" s="3"/>
      <c r="E136" s="3"/>
      <c r="F136" s="3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119" t="s">
        <v>29</v>
      </c>
      <c r="B137" s="120" t="s">
        <v>30</v>
      </c>
      <c r="C137" s="120" t="s">
        <v>20</v>
      </c>
      <c r="D137" s="61" t="s">
        <v>31</v>
      </c>
      <c r="E137" s="121" t="s">
        <v>32</v>
      </c>
      <c r="F137" s="62" t="s">
        <v>33</v>
      </c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67" t="s">
        <v>105</v>
      </c>
      <c r="B138" s="68" t="s">
        <v>68</v>
      </c>
      <c r="C138" s="64">
        <v>1</v>
      </c>
      <c r="D138" s="66">
        <f>D122</f>
        <v>0</v>
      </c>
      <c r="E138" s="66">
        <f>C138*D138</f>
        <v>0</v>
      </c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67" t="s">
        <v>106</v>
      </c>
      <c r="B139" s="68" t="s">
        <v>14</v>
      </c>
      <c r="C139" s="107"/>
      <c r="D139" s="66"/>
      <c r="E139" s="66"/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67" t="s">
        <v>107</v>
      </c>
      <c r="B140" s="68" t="s">
        <v>50</v>
      </c>
      <c r="C140" s="66">
        <f>IFERROR(IF(C124&lt;=C123,E122-(C125/(100*C123)*C124)*E122,E122-E125),0)*0.35</f>
        <v>0</v>
      </c>
      <c r="D140" s="66"/>
      <c r="E140" s="66"/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67" t="s">
        <v>108</v>
      </c>
      <c r="B141" s="68" t="s">
        <v>50</v>
      </c>
      <c r="C141" s="66">
        <f>IFERROR(IF(C124&gt;=C123,C140,((((C140)-(E122-E125))*(((C123-C124)+1)/(2*(C123-C124))))+(E122-E125))),0)</f>
        <v>0</v>
      </c>
      <c r="D141" s="66"/>
      <c r="E141" s="66"/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110" t="s">
        <v>109</v>
      </c>
      <c r="B142" s="111" t="s">
        <v>50</v>
      </c>
      <c r="C142" s="111"/>
      <c r="D142" s="112">
        <f>C139*C141/12/100</f>
        <v>0</v>
      </c>
      <c r="E142" s="112">
        <f>D142</f>
        <v>0</v>
      </c>
      <c r="F142" s="108"/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hidden="1" customHeight="1" x14ac:dyDescent="0.2">
      <c r="A143" s="63" t="s">
        <v>100</v>
      </c>
      <c r="B143" s="64" t="s">
        <v>68</v>
      </c>
      <c r="C143" s="64">
        <f>C127</f>
        <v>1</v>
      </c>
      <c r="D143" s="65">
        <f>D127</f>
        <v>0</v>
      </c>
      <c r="E143" s="65">
        <f>C143*D143</f>
        <v>0</v>
      </c>
      <c r="F143" s="108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hidden="1" customHeight="1" x14ac:dyDescent="0.2">
      <c r="A144" s="67" t="s">
        <v>106</v>
      </c>
      <c r="B144" s="68" t="s">
        <v>14</v>
      </c>
      <c r="C144" s="68">
        <f>C139</f>
        <v>0</v>
      </c>
      <c r="D144" s="66"/>
      <c r="E144" s="66"/>
      <c r="F144" s="108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hidden="1" customHeight="1" x14ac:dyDescent="0.2">
      <c r="A145" s="67" t="s">
        <v>110</v>
      </c>
      <c r="B145" s="68" t="s">
        <v>50</v>
      </c>
      <c r="C145" s="66">
        <f>IFERROR(IF(C129&lt;=C128,E127-(C130/(100*C128)*C129)*E127,E127-E130),0)*0.35</f>
        <v>0</v>
      </c>
      <c r="D145" s="66"/>
      <c r="E145" s="66"/>
      <c r="F145" s="108"/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hidden="1" customHeight="1" x14ac:dyDescent="0.2">
      <c r="A146" s="67" t="s">
        <v>111</v>
      </c>
      <c r="B146" s="68" t="s">
        <v>50</v>
      </c>
      <c r="C146" s="66">
        <f>IFERROR(IF(C129&gt;=C128,C145,((((C145)-(E127-E130))*(((C128-C129)+1)/(2*(C128-C129))))+(E127-E130))),0)</f>
        <v>0</v>
      </c>
      <c r="D146" s="66"/>
      <c r="E146" s="66"/>
      <c r="F146" s="108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hidden="1" customHeight="1" x14ac:dyDescent="0.2">
      <c r="A147" s="115" t="s">
        <v>112</v>
      </c>
      <c r="B147" s="116" t="s">
        <v>50</v>
      </c>
      <c r="C147" s="116"/>
      <c r="D147" s="117">
        <f>C144*C146/12/100</f>
        <v>0</v>
      </c>
      <c r="E147" s="117">
        <f>D147</f>
        <v>0</v>
      </c>
      <c r="F147" s="108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8.25" customHeight="1" x14ac:dyDescent="0.2">
      <c r="A148" s="71"/>
      <c r="B148" s="116"/>
      <c r="C148" s="116"/>
      <c r="D148" s="123"/>
      <c r="E148" s="74"/>
      <c r="F148" s="108"/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hidden="1" customHeight="1" x14ac:dyDescent="0.2">
      <c r="A149" s="71" t="s">
        <v>113</v>
      </c>
      <c r="B149" s="116" t="s">
        <v>68</v>
      </c>
      <c r="C149" s="68">
        <f>C133</f>
        <v>1</v>
      </c>
      <c r="D149" s="123">
        <f>E142</f>
        <v>0</v>
      </c>
      <c r="E149" s="74">
        <f>C149*D149</f>
        <v>0</v>
      </c>
      <c r="F149" s="108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hidden="1" customHeight="1" x14ac:dyDescent="0.2">
      <c r="A150" s="71" t="s">
        <v>114</v>
      </c>
      <c r="B150" s="116" t="s">
        <v>68</v>
      </c>
      <c r="C150" s="68">
        <v>1</v>
      </c>
      <c r="D150" s="123">
        <f>E147</f>
        <v>0</v>
      </c>
      <c r="E150" s="74">
        <f>C150*D150</f>
        <v>0</v>
      </c>
      <c r="F150" s="108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115</v>
      </c>
      <c r="B151" s="116" t="s">
        <v>68</v>
      </c>
      <c r="C151" s="68">
        <v>1</v>
      </c>
      <c r="D151" s="117">
        <f>E149+E150</f>
        <v>0</v>
      </c>
      <c r="E151" s="74">
        <f>C151*D151</f>
        <v>0</v>
      </c>
      <c r="F151" s="108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124"/>
      <c r="D152" s="77" t="s">
        <v>59</v>
      </c>
      <c r="E152" s="78">
        <f>E134</f>
        <v>1</v>
      </c>
      <c r="F152" s="105">
        <f>E151*E152</f>
        <v>0</v>
      </c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1.25" customHeight="1" x14ac:dyDescent="0.2">
      <c r="A153" s="2"/>
      <c r="B153" s="2"/>
      <c r="C153" s="2"/>
      <c r="D153" s="3"/>
      <c r="E153" s="3"/>
      <c r="F153" s="3"/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 t="s">
        <v>116</v>
      </c>
      <c r="B154" s="2"/>
      <c r="C154" s="2"/>
      <c r="D154" s="3"/>
      <c r="E154" s="3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59" t="s">
        <v>29</v>
      </c>
      <c r="B155" s="60" t="s">
        <v>30</v>
      </c>
      <c r="C155" s="60" t="s">
        <v>20</v>
      </c>
      <c r="D155" s="61" t="s">
        <v>31</v>
      </c>
      <c r="E155" s="61" t="s">
        <v>32</v>
      </c>
      <c r="F155" s="62" t="s">
        <v>33</v>
      </c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hidden="1" customHeight="1" x14ac:dyDescent="0.2">
      <c r="A156" s="63" t="s">
        <v>166</v>
      </c>
      <c r="B156" s="64" t="s">
        <v>68</v>
      </c>
      <c r="C156" s="65">
        <f>C133</f>
        <v>1</v>
      </c>
      <c r="D156" s="65">
        <v>0</v>
      </c>
      <c r="E156" s="65">
        <f>C156*D156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hidden="1" customHeight="1" x14ac:dyDescent="0.2">
      <c r="A157" s="67" t="s">
        <v>117</v>
      </c>
      <c r="B157" s="68" t="s">
        <v>68</v>
      </c>
      <c r="C157" s="65">
        <f>C133</f>
        <v>1</v>
      </c>
      <c r="D157" s="86">
        <v>0</v>
      </c>
      <c r="E157" s="66">
        <f>C157*D157</f>
        <v>0</v>
      </c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67" t="s">
        <v>117</v>
      </c>
      <c r="B158" s="68" t="s">
        <v>68</v>
      </c>
      <c r="C158" s="65">
        <v>1</v>
      </c>
      <c r="D158" s="125">
        <f>1%*D122</f>
        <v>0</v>
      </c>
      <c r="E158" s="66">
        <f>C158*D158</f>
        <v>0</v>
      </c>
      <c r="F158" s="3"/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115" t="s">
        <v>118</v>
      </c>
      <c r="B159" s="116" t="s">
        <v>35</v>
      </c>
      <c r="C159" s="116">
        <v>12</v>
      </c>
      <c r="D159" s="117">
        <f>SUM(E156:E158)</f>
        <v>0</v>
      </c>
      <c r="E159" s="117">
        <f>D159/C159</f>
        <v>0</v>
      </c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77" t="s">
        <v>59</v>
      </c>
      <c r="E160" s="78">
        <f>E152</f>
        <v>1</v>
      </c>
      <c r="F160" s="79">
        <f>E159*E160</f>
        <v>0</v>
      </c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1.25" customHeight="1" x14ac:dyDescent="0.2">
      <c r="A161" s="2"/>
      <c r="B161" s="2"/>
      <c r="C161" s="2"/>
      <c r="D161" s="3"/>
      <c r="E161" s="3"/>
      <c r="F161" s="3"/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 t="s">
        <v>168</v>
      </c>
      <c r="B162" s="126"/>
      <c r="C162" s="2"/>
      <c r="D162" s="3"/>
      <c r="E162" s="3"/>
      <c r="F162" s="3"/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126"/>
      <c r="C163" s="2"/>
      <c r="D163" s="3"/>
      <c r="E163" s="3"/>
      <c r="F163" s="3"/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115" t="s">
        <v>120</v>
      </c>
      <c r="B164" s="127">
        <v>176</v>
      </c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126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59" t="s">
        <v>29</v>
      </c>
      <c r="B166" s="60" t="s">
        <v>30</v>
      </c>
      <c r="C166" s="60" t="s">
        <v>121</v>
      </c>
      <c r="D166" s="61" t="s">
        <v>31</v>
      </c>
      <c r="E166" s="61" t="s">
        <v>32</v>
      </c>
      <c r="F166" s="62" t="s">
        <v>33</v>
      </c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63" t="s">
        <v>122</v>
      </c>
      <c r="B167" s="64" t="s">
        <v>123</v>
      </c>
      <c r="C167" s="128"/>
      <c r="D167" s="129"/>
      <c r="E167" s="65"/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67" t="s">
        <v>125</v>
      </c>
      <c r="B168" s="68" t="s">
        <v>126</v>
      </c>
      <c r="C168" s="66">
        <f>B164</f>
        <v>176</v>
      </c>
      <c r="D168" s="130">
        <f>C167*D167</f>
        <v>0</v>
      </c>
      <c r="E168" s="66">
        <f>IFERROR(C168*D168,"-")</f>
        <v>0</v>
      </c>
      <c r="F168" s="3"/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115" t="s">
        <v>127</v>
      </c>
      <c r="B169" s="116"/>
      <c r="C169" s="131"/>
      <c r="D169" s="132"/>
      <c r="E169" s="66"/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3"/>
      <c r="E170" s="3"/>
      <c r="F170" s="105">
        <f>SUM(E167:E168)</f>
        <v>0</v>
      </c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1.25" customHeight="1" x14ac:dyDescent="0.2">
      <c r="A171" s="2"/>
      <c r="B171" s="2"/>
      <c r="C171" s="2"/>
      <c r="D171" s="3"/>
      <c r="E171" s="3"/>
      <c r="F171" s="3"/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 t="s">
        <v>128</v>
      </c>
      <c r="B172" s="2"/>
      <c r="C172" s="2"/>
      <c r="D172" s="3"/>
      <c r="E172" s="3"/>
      <c r="F172" s="3"/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59" t="s">
        <v>29</v>
      </c>
      <c r="B173" s="60" t="s">
        <v>30</v>
      </c>
      <c r="C173" s="60" t="s">
        <v>20</v>
      </c>
      <c r="D173" s="61" t="s">
        <v>31</v>
      </c>
      <c r="E173" s="61" t="s">
        <v>32</v>
      </c>
      <c r="F173" s="62" t="s">
        <v>33</v>
      </c>
      <c r="G173" s="3"/>
      <c r="H173" s="2"/>
      <c r="I173" s="109"/>
      <c r="J173" s="109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63" t="s">
        <v>169</v>
      </c>
      <c r="B174" s="64" t="s">
        <v>130</v>
      </c>
      <c r="C174" s="66">
        <f>C168</f>
        <v>176</v>
      </c>
      <c r="D174" s="100"/>
      <c r="E174" s="65">
        <f>C174*D174</f>
        <v>0</v>
      </c>
      <c r="F174" s="3"/>
      <c r="G174" s="3"/>
      <c r="H174" s="2"/>
      <c r="I174" s="109"/>
      <c r="J174" s="109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3"/>
      <c r="E175" s="3"/>
      <c r="F175" s="105">
        <f>E174</f>
        <v>0</v>
      </c>
      <c r="G175" s="3"/>
      <c r="H175" s="2"/>
      <c r="I175" s="109"/>
      <c r="J175" s="109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1.25" customHeight="1" x14ac:dyDescent="0.2">
      <c r="A176" s="2"/>
      <c r="B176" s="2"/>
      <c r="C176" s="2"/>
      <c r="D176" s="3"/>
      <c r="E176" s="3"/>
      <c r="F176" s="3"/>
      <c r="G176" s="3"/>
      <c r="H176" s="2"/>
      <c r="I176" s="109"/>
      <c r="J176" s="109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hidden="1" customHeight="1" x14ac:dyDescent="0.2">
      <c r="A177" s="2" t="s">
        <v>131</v>
      </c>
      <c r="B177" s="2"/>
      <c r="C177" s="2"/>
      <c r="D177" s="3"/>
      <c r="E177" s="3"/>
      <c r="F177" s="3"/>
      <c r="G177" s="3"/>
      <c r="H177" s="2"/>
      <c r="I177" s="109"/>
      <c r="J177" s="109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hidden="1" customHeight="1" x14ac:dyDescent="0.2">
      <c r="A178" s="59" t="s">
        <v>29</v>
      </c>
      <c r="B178" s="60" t="s">
        <v>30</v>
      </c>
      <c r="C178" s="60" t="s">
        <v>20</v>
      </c>
      <c r="D178" s="61" t="s">
        <v>31</v>
      </c>
      <c r="E178" s="61" t="s">
        <v>32</v>
      </c>
      <c r="F178" s="62" t="s">
        <v>33</v>
      </c>
      <c r="G178" s="3"/>
      <c r="H178" s="2"/>
      <c r="I178" s="109"/>
      <c r="J178" s="109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hidden="1" customHeight="1" x14ac:dyDescent="0.2">
      <c r="A179" s="63" t="s">
        <v>132</v>
      </c>
      <c r="B179" s="64" t="s">
        <v>68</v>
      </c>
      <c r="C179" s="133">
        <v>0</v>
      </c>
      <c r="D179" s="113">
        <v>6000</v>
      </c>
      <c r="E179" s="65">
        <f>C179*D179</f>
        <v>0</v>
      </c>
      <c r="F179" s="3"/>
      <c r="G179" s="3"/>
      <c r="H179" s="2"/>
      <c r="I179" s="109"/>
      <c r="J179" s="109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63" t="s">
        <v>133</v>
      </c>
      <c r="B180" s="64" t="s">
        <v>68</v>
      </c>
      <c r="C180" s="133">
        <v>2</v>
      </c>
      <c r="D180" s="65"/>
      <c r="E180" s="65"/>
      <c r="F180" s="3"/>
      <c r="G180" s="3"/>
      <c r="H180" s="2"/>
      <c r="I180" s="109"/>
      <c r="J180" s="109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63" t="s">
        <v>134</v>
      </c>
      <c r="B181" s="64" t="s">
        <v>68</v>
      </c>
      <c r="C181" s="65">
        <f>C179*C180</f>
        <v>0</v>
      </c>
      <c r="D181" s="113">
        <v>3000</v>
      </c>
      <c r="E181" s="65">
        <f>C181*D181</f>
        <v>0</v>
      </c>
      <c r="F181" s="3"/>
      <c r="G181" s="3"/>
      <c r="H181" s="2"/>
      <c r="I181" s="109"/>
      <c r="J181" s="109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7" t="s">
        <v>135</v>
      </c>
      <c r="B182" s="68" t="s">
        <v>136</v>
      </c>
      <c r="C182" s="134">
        <v>10000</v>
      </c>
      <c r="D182" s="66">
        <f>E179+E181</f>
        <v>0</v>
      </c>
      <c r="E182" s="66">
        <f>IFERROR(D182/C182,"-")</f>
        <v>0</v>
      </c>
      <c r="F182" s="3"/>
      <c r="G182" s="3"/>
      <c r="H182" s="2"/>
      <c r="I182" s="109"/>
      <c r="J182" s="109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7" t="s">
        <v>137</v>
      </c>
      <c r="B183" s="68" t="s">
        <v>138</v>
      </c>
      <c r="C183" s="66">
        <f>B164</f>
        <v>176</v>
      </c>
      <c r="D183" s="66">
        <f>E182</f>
        <v>0</v>
      </c>
      <c r="E183" s="66">
        <f>IFERROR(C183*D183,0)</f>
        <v>0</v>
      </c>
      <c r="F183" s="3"/>
      <c r="G183" s="3"/>
      <c r="H183" s="2"/>
      <c r="I183" s="109"/>
      <c r="J183" s="109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2"/>
      <c r="B184" s="2"/>
      <c r="C184" s="2"/>
      <c r="D184" s="3"/>
      <c r="E184" s="3"/>
      <c r="F184" s="105">
        <f>E183</f>
        <v>0</v>
      </c>
      <c r="G184" s="3"/>
      <c r="H184" s="2"/>
      <c r="I184" s="109"/>
      <c r="J184" s="109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1.25" customHeight="1" x14ac:dyDescent="0.2">
      <c r="A185" s="2"/>
      <c r="B185" s="2"/>
      <c r="C185" s="2"/>
      <c r="D185" s="3"/>
      <c r="E185" s="3"/>
      <c r="F185" s="3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95" t="s">
        <v>139</v>
      </c>
      <c r="B186" s="96"/>
      <c r="C186" s="96"/>
      <c r="D186" s="36"/>
      <c r="E186" s="97"/>
      <c r="F186" s="105">
        <f>+SUM(F122:F185)</f>
        <v>0</v>
      </c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1.25" customHeight="1" x14ac:dyDescent="0.2">
      <c r="A187" s="2"/>
      <c r="B187" s="2"/>
      <c r="C187" s="2"/>
      <c r="D187" s="3"/>
      <c r="E187" s="3"/>
      <c r="F187" s="3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hidden="1" customHeight="1" x14ac:dyDescent="0.2">
      <c r="A188" s="23" t="s">
        <v>140</v>
      </c>
      <c r="B188" s="23"/>
      <c r="C188" s="23"/>
      <c r="D188" s="22"/>
      <c r="E188" s="22"/>
      <c r="F188" s="7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1.25" hidden="1" customHeight="1" x14ac:dyDescent="0.2">
      <c r="A189" s="2"/>
      <c r="B189" s="2"/>
      <c r="C189" s="2"/>
      <c r="D189" s="3"/>
      <c r="E189" s="3"/>
      <c r="F189" s="3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hidden="1" customHeight="1" x14ac:dyDescent="0.2">
      <c r="A190" s="59" t="s">
        <v>29</v>
      </c>
      <c r="B190" s="60" t="s">
        <v>30</v>
      </c>
      <c r="C190" s="60" t="s">
        <v>20</v>
      </c>
      <c r="D190" s="61" t="s">
        <v>31</v>
      </c>
      <c r="E190" s="61" t="s">
        <v>32</v>
      </c>
      <c r="F190" s="62" t="s">
        <v>33</v>
      </c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hidden="1" customHeight="1" x14ac:dyDescent="0.2">
      <c r="A191" s="67" t="s">
        <v>141</v>
      </c>
      <c r="B191" s="68" t="s">
        <v>68</v>
      </c>
      <c r="C191" s="135">
        <v>0</v>
      </c>
      <c r="D191" s="113">
        <v>50</v>
      </c>
      <c r="E191" s="66">
        <f>C191*D191</f>
        <v>0</v>
      </c>
      <c r="F191" s="108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hidden="1" customHeight="1" x14ac:dyDescent="0.2">
      <c r="A192" s="67"/>
      <c r="B192" s="68"/>
      <c r="C192" s="135"/>
      <c r="D192" s="113"/>
      <c r="E192" s="66">
        <f>C192*D192</f>
        <v>0</v>
      </c>
      <c r="F192" s="108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67"/>
      <c r="B193" s="68"/>
      <c r="C193" s="135"/>
      <c r="D193" s="113"/>
      <c r="E193" s="66">
        <f>C193*D193</f>
        <v>0</v>
      </c>
      <c r="F193" s="108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/>
      <c r="B194" s="68"/>
      <c r="C194" s="99"/>
      <c r="D194" s="113"/>
      <c r="E194" s="66"/>
      <c r="F194" s="108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/>
      <c r="B195" s="68"/>
      <c r="C195" s="66"/>
      <c r="D195" s="86"/>
      <c r="E195" s="66">
        <f>C195*D195</f>
        <v>0</v>
      </c>
      <c r="F195" s="108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67" t="s">
        <v>142</v>
      </c>
      <c r="B196" s="68" t="s">
        <v>143</v>
      </c>
      <c r="C196" s="135"/>
      <c r="D196" s="113"/>
      <c r="E196" s="66">
        <f>C196*D196</f>
        <v>0</v>
      </c>
      <c r="F196" s="108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hidden="1" customHeight="1" x14ac:dyDescent="0.2">
      <c r="A197" s="23"/>
      <c r="B197" s="23"/>
      <c r="C197" s="23"/>
      <c r="D197" s="23"/>
      <c r="E197" s="22"/>
      <c r="F197" s="105">
        <f>SUM(E191:E196)</f>
        <v>0</v>
      </c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1.25" hidden="1" customHeight="1" x14ac:dyDescent="0.2">
      <c r="A198" s="2"/>
      <c r="B198" s="2"/>
      <c r="C198" s="2"/>
      <c r="D198" s="3"/>
      <c r="E198" s="3"/>
      <c r="F198" s="3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hidden="1" customHeight="1" x14ac:dyDescent="0.2">
      <c r="A199" s="95" t="s">
        <v>144</v>
      </c>
      <c r="B199" s="96"/>
      <c r="C199" s="96"/>
      <c r="D199" s="36"/>
      <c r="E199" s="97"/>
      <c r="F199" s="105">
        <f>+F197</f>
        <v>0</v>
      </c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1.25" hidden="1" customHeight="1" x14ac:dyDescent="0.2">
      <c r="A200" s="2"/>
      <c r="B200" s="2"/>
      <c r="C200" s="2"/>
      <c r="D200" s="3"/>
      <c r="E200" s="3"/>
      <c r="F200" s="3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hidden="1" customHeight="1" x14ac:dyDescent="0.2">
      <c r="A201" s="23" t="s">
        <v>145</v>
      </c>
      <c r="B201" s="23"/>
      <c r="C201" s="23"/>
      <c r="D201" s="22"/>
      <c r="E201" s="22"/>
      <c r="F201" s="73"/>
      <c r="G201" s="3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1.25" hidden="1" customHeight="1" x14ac:dyDescent="0.2">
      <c r="A202" s="2"/>
      <c r="B202" s="2"/>
      <c r="C202" s="2"/>
      <c r="D202" s="3"/>
      <c r="E202" s="3"/>
      <c r="F202" s="3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hidden="1" customHeight="1" x14ac:dyDescent="0.2">
      <c r="A203" s="59" t="s">
        <v>29</v>
      </c>
      <c r="B203" s="60" t="s">
        <v>30</v>
      </c>
      <c r="C203" s="60" t="s">
        <v>20</v>
      </c>
      <c r="D203" s="61" t="s">
        <v>31</v>
      </c>
      <c r="E203" s="61" t="s">
        <v>32</v>
      </c>
      <c r="F203" s="62" t="s">
        <v>33</v>
      </c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hidden="1" customHeight="1" x14ac:dyDescent="0.2">
      <c r="A204" s="67" t="s">
        <v>146</v>
      </c>
      <c r="B204" s="136" t="s">
        <v>143</v>
      </c>
      <c r="C204" s="89">
        <v>0</v>
      </c>
      <c r="D204" s="86">
        <v>600</v>
      </c>
      <c r="E204" s="66">
        <f>+D204*C204</f>
        <v>0</v>
      </c>
      <c r="F204" s="108"/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hidden="1" customHeight="1" x14ac:dyDescent="0.2">
      <c r="A205" s="67" t="s">
        <v>147</v>
      </c>
      <c r="B205" s="136" t="s">
        <v>35</v>
      </c>
      <c r="C205" s="68">
        <v>60</v>
      </c>
      <c r="D205" s="137">
        <f>SUM(E204)</f>
        <v>0</v>
      </c>
      <c r="E205" s="137">
        <f>+D205/C205</f>
        <v>0</v>
      </c>
      <c r="F205" s="108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hidden="1" customHeight="1" x14ac:dyDescent="0.2">
      <c r="A206" s="67" t="s">
        <v>148</v>
      </c>
      <c r="B206" s="136" t="s">
        <v>35</v>
      </c>
      <c r="C206" s="68">
        <v>1</v>
      </c>
      <c r="D206" s="86">
        <v>100</v>
      </c>
      <c r="E206" s="66">
        <f>C206*D206</f>
        <v>100</v>
      </c>
      <c r="F206" s="108"/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hidden="1" customHeight="1" x14ac:dyDescent="0.2">
      <c r="A207" s="67" t="s">
        <v>148</v>
      </c>
      <c r="B207" s="136" t="s">
        <v>149</v>
      </c>
      <c r="C207" s="68">
        <v>0</v>
      </c>
      <c r="D207" s="137">
        <f>+E206</f>
        <v>100</v>
      </c>
      <c r="E207" s="137">
        <f>C207*D207</f>
        <v>0</v>
      </c>
      <c r="F207" s="108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hidden="1" customHeight="1" x14ac:dyDescent="0.2">
      <c r="A208" s="88"/>
      <c r="B208" s="88"/>
      <c r="C208" s="2"/>
      <c r="D208" s="77" t="s">
        <v>59</v>
      </c>
      <c r="E208" s="78">
        <f>E152</f>
        <v>1</v>
      </c>
      <c r="F208" s="105">
        <f>(E207+E205)*E208</f>
        <v>0</v>
      </c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1.25" hidden="1" customHeight="1" x14ac:dyDescent="0.2">
      <c r="A209" s="2"/>
      <c r="B209" s="2"/>
      <c r="C209" s="2"/>
      <c r="D209" s="3"/>
      <c r="E209" s="3"/>
      <c r="F209" s="3"/>
      <c r="G209" s="138"/>
      <c r="H209" s="139"/>
      <c r="I209" s="139"/>
      <c r="J209" s="139"/>
      <c r="K209" s="139"/>
      <c r="L209" s="139"/>
      <c r="M209" s="139"/>
      <c r="N209" s="139"/>
      <c r="O209" s="139"/>
      <c r="P209" s="139"/>
      <c r="Q209" s="139"/>
      <c r="R209" s="139"/>
      <c r="S209" s="139"/>
      <c r="T209" s="139"/>
      <c r="U209" s="139"/>
      <c r="V209" s="139"/>
      <c r="W209" s="139"/>
      <c r="X209" s="139"/>
      <c r="Y209" s="139"/>
      <c r="Z209" s="139"/>
    </row>
    <row r="210" spans="1:26" ht="12.75" hidden="1" customHeight="1" x14ac:dyDescent="0.2">
      <c r="A210" s="95" t="s">
        <v>150</v>
      </c>
      <c r="B210" s="96"/>
      <c r="C210" s="96"/>
      <c r="D210" s="36"/>
      <c r="E210" s="97"/>
      <c r="F210" s="105">
        <f>+F208</f>
        <v>0</v>
      </c>
      <c r="G210" s="3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1.25" customHeight="1" x14ac:dyDescent="0.2">
      <c r="A211" s="2"/>
      <c r="B211" s="2"/>
      <c r="C211" s="2"/>
      <c r="D211" s="3"/>
      <c r="E211" s="3"/>
      <c r="F211" s="3"/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7.25" customHeight="1" x14ac:dyDescent="0.2">
      <c r="A212" s="95" t="s">
        <v>151</v>
      </c>
      <c r="B212" s="102"/>
      <c r="C212" s="102"/>
      <c r="D212" s="103"/>
      <c r="E212" s="104"/>
      <c r="F212" s="85">
        <f>+F93+F114+F186+F199+F210</f>
        <v>0</v>
      </c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1.25" customHeight="1" x14ac:dyDescent="0.2">
      <c r="A213" s="2"/>
      <c r="B213" s="2"/>
      <c r="C213" s="2"/>
      <c r="D213" s="3"/>
      <c r="E213" s="3"/>
      <c r="F213" s="3"/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3" t="s">
        <v>152</v>
      </c>
      <c r="B214" s="2"/>
      <c r="C214" s="2"/>
      <c r="D214" s="3"/>
      <c r="E214" s="3"/>
      <c r="F214" s="3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1.25" customHeight="1" x14ac:dyDescent="0.2">
      <c r="A215" s="2"/>
      <c r="B215" s="2"/>
      <c r="C215" s="2"/>
      <c r="D215" s="3"/>
      <c r="E215" s="3"/>
      <c r="F215" s="3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59" t="s">
        <v>29</v>
      </c>
      <c r="B216" s="60" t="s">
        <v>30</v>
      </c>
      <c r="C216" s="60" t="s">
        <v>20</v>
      </c>
      <c r="D216" s="61" t="s">
        <v>31</v>
      </c>
      <c r="E216" s="61" t="s">
        <v>32</v>
      </c>
      <c r="F216" s="62" t="s">
        <v>33</v>
      </c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63" t="s">
        <v>153</v>
      </c>
      <c r="B217" s="64" t="s">
        <v>14</v>
      </c>
      <c r="C217" s="75">
        <f>'26.BDI'!C21*100</f>
        <v>18.96</v>
      </c>
      <c r="D217" s="65">
        <f>+F212</f>
        <v>0</v>
      </c>
      <c r="E217" s="65">
        <f>C217*D217/100</f>
        <v>0</v>
      </c>
      <c r="F217" s="3"/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3"/>
      <c r="E218" s="3"/>
      <c r="F218" s="105">
        <f>+E217</f>
        <v>0</v>
      </c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1.25" customHeight="1" x14ac:dyDescent="0.2">
      <c r="A219" s="2"/>
      <c r="B219" s="2"/>
      <c r="C219" s="2"/>
      <c r="D219" s="3"/>
      <c r="E219" s="3"/>
      <c r="F219" s="3"/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95" t="s">
        <v>154</v>
      </c>
      <c r="B220" s="102"/>
      <c r="C220" s="102"/>
      <c r="D220" s="103"/>
      <c r="E220" s="104"/>
      <c r="F220" s="85">
        <f>F218</f>
        <v>0</v>
      </c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3"/>
      <c r="B221" s="23"/>
      <c r="C221" s="23"/>
      <c r="D221" s="22"/>
      <c r="E221" s="22"/>
      <c r="F221" s="73"/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1.25" customHeight="1" x14ac:dyDescent="0.2">
      <c r="A222" s="2"/>
      <c r="B222" s="2"/>
      <c r="C222" s="2"/>
      <c r="D222" s="3"/>
      <c r="E222" s="3"/>
      <c r="F222" s="3"/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4.75" customHeight="1" x14ac:dyDescent="0.2">
      <c r="A223" s="95" t="s">
        <v>155</v>
      </c>
      <c r="B223" s="102"/>
      <c r="C223" s="102"/>
      <c r="D223" s="103"/>
      <c r="E223" s="104"/>
      <c r="F223" s="85">
        <f>F212+F220</f>
        <v>0</v>
      </c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" customHeight="1" x14ac:dyDescent="0.2">
      <c r="A224" s="1"/>
      <c r="B224" s="1"/>
      <c r="C224" s="1"/>
      <c r="D224" s="140"/>
      <c r="E224" s="140"/>
      <c r="F224" s="140"/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10"/>
      <c r="B225" s="10"/>
      <c r="C225" s="10"/>
      <c r="D225" s="9"/>
      <c r="E225" s="9"/>
      <c r="F225" s="3"/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">
      <c r="A226" s="141" t="s">
        <v>156</v>
      </c>
      <c r="B226" s="40"/>
      <c r="C226" s="40"/>
      <c r="D226" s="142">
        <v>176</v>
      </c>
      <c r="E226" s="143" t="s">
        <v>157</v>
      </c>
      <c r="F226" s="3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3"/>
      <c r="E227" s="3"/>
      <c r="F227" s="3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5.5" customHeight="1" x14ac:dyDescent="0.2">
      <c r="A228" s="95" t="s">
        <v>158</v>
      </c>
      <c r="B228" s="96"/>
      <c r="C228" s="96"/>
      <c r="D228" s="36"/>
      <c r="E228" s="144" t="s">
        <v>159</v>
      </c>
      <c r="F228" s="145">
        <f>F223/D226</f>
        <v>0</v>
      </c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" customHeight="1" x14ac:dyDescent="0.2"/>
    <row r="230" spans="1:26" ht="13.5" customHeight="1" x14ac:dyDescent="0.2"/>
    <row r="231" spans="1:26" ht="9.75" customHeight="1" x14ac:dyDescent="0.2"/>
    <row r="232" spans="1:26" ht="9.75" customHeight="1" x14ac:dyDescent="0.2"/>
    <row r="233" spans="1:26" ht="12.75" customHeight="1" x14ac:dyDescent="0.2"/>
    <row r="234" spans="1:26" ht="12.75" customHeight="1" x14ac:dyDescent="0.2"/>
    <row r="235" spans="1:26" ht="12.75" customHeight="1" x14ac:dyDescent="0.2"/>
    <row r="236" spans="1:26" ht="12.75" customHeight="1" x14ac:dyDescent="0.2"/>
    <row r="237" spans="1:26" ht="12.75" customHeight="1" x14ac:dyDescent="0.2"/>
    <row r="238" spans="1:26" ht="12.75" customHeight="1" x14ac:dyDescent="0.2"/>
    <row r="239" spans="1:26" ht="12.75" customHeight="1" x14ac:dyDescent="0.2"/>
    <row r="240" spans="1:26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9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</sheetData>
  <mergeCells count="7">
    <mergeCell ref="A37:D37"/>
    <mergeCell ref="A43:D43"/>
    <mergeCell ref="A11:F11"/>
    <mergeCell ref="A12:F12"/>
    <mergeCell ref="A14:F14"/>
    <mergeCell ref="A21:C21"/>
    <mergeCell ref="A36:E36"/>
  </mergeCells>
  <hyperlinks>
    <hyperlink ref="A24" location="Google_Sheet_Link_543727741" display="3.1.1. Depreciação" xr:uid="{00000000-0004-0000-1200-000000000000}"/>
    <hyperlink ref="A25" location="Google_Sheet_Link_759525048" display="3.1.2. Remuneração do Capital" xr:uid="{00000000-0004-0000-1200-000001000000}"/>
    <hyperlink ref="A120" location="Google_Sheet_Link_543727741" display="3.1.1. Depreciação" xr:uid="{00000000-0004-0000-1200-000002000000}"/>
    <hyperlink ref="A136" location="Google_Sheet_Link_759525048" display="3.1.2. Remuneração do Capital" xr:uid="{00000000-0004-0000-1200-000003000000}"/>
  </hyperlinks>
  <pageMargins left="0.905555555555556" right="0.51180555555555496" top="0.74791666666666701" bottom="0.74791666666666701" header="0.51180555555555496" footer="0"/>
  <pageSetup paperSize="9" firstPageNumber="0" fitToHeight="2" orientation="portrait" horizontalDpi="300" verticalDpi="300"/>
  <headerFooter>
    <oddFooter>&amp;R&amp;P de</oddFooter>
  </headerFooter>
  <drawing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Z1000"/>
  <sheetViews>
    <sheetView topLeftCell="A11" workbookViewId="0">
      <selection activeCell="A11" sqref="A11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hidden="1" customHeight="1" x14ac:dyDescent="0.2">
      <c r="A1" s="1" t="s">
        <v>0</v>
      </c>
      <c r="B1" s="2"/>
      <c r="C1" s="2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hidden="1" customHeight="1" x14ac:dyDescent="0.2">
      <c r="A2" s="4" t="s">
        <v>1</v>
      </c>
      <c r="B2" s="2"/>
      <c r="C2" s="2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hidden="1" customHeight="1" x14ac:dyDescent="0.2">
      <c r="A3" s="4" t="s">
        <v>2</v>
      </c>
      <c r="B3" s="2"/>
      <c r="C3" s="2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hidden="1" customHeight="1" x14ac:dyDescent="0.2">
      <c r="A4" s="4" t="s">
        <v>3</v>
      </c>
      <c r="B4" s="2"/>
      <c r="C4" s="2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hidden="1" customHeight="1" x14ac:dyDescent="0.2">
      <c r="A5" s="1" t="s">
        <v>4</v>
      </c>
      <c r="B5" s="2"/>
      <c r="C5" s="5"/>
      <c r="D5" s="5"/>
      <c r="E5" s="5"/>
      <c r="F5" s="5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hidden="1" customHeight="1" x14ac:dyDescent="0.2">
      <c r="A6" s="6" t="s">
        <v>5</v>
      </c>
      <c r="B6" s="5"/>
      <c r="C6" s="5"/>
      <c r="D6" s="5"/>
      <c r="E6" s="5"/>
      <c r="F6" s="5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hidden="1" customHeight="1" x14ac:dyDescent="0.2">
      <c r="A7" s="2"/>
      <c r="B7" s="5"/>
      <c r="C7" s="5"/>
      <c r="D7" s="5"/>
      <c r="E7" s="5"/>
      <c r="F7" s="5"/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hidden="1" customHeight="1" x14ac:dyDescent="0.2">
      <c r="A8" s="7" t="s">
        <v>6</v>
      </c>
      <c r="B8" s="5"/>
      <c r="C8" s="5"/>
      <c r="D8" s="5"/>
      <c r="E8" s="5"/>
      <c r="F8" s="5"/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hidden="1" customHeight="1" x14ac:dyDescent="0.2">
      <c r="A9" s="4" t="s">
        <v>7</v>
      </c>
      <c r="B9" s="5"/>
      <c r="C9" s="5"/>
      <c r="D9" s="5"/>
      <c r="E9" s="5"/>
      <c r="F9" s="5"/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hidden="1" customHeight="1" x14ac:dyDescent="0.2">
      <c r="A10" s="2"/>
      <c r="B10" s="5"/>
      <c r="C10" s="5"/>
      <c r="D10" s="3"/>
      <c r="E10" s="3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61" t="s">
        <v>190</v>
      </c>
      <c r="B11" s="261"/>
      <c r="C11" s="261"/>
      <c r="D11" s="261"/>
      <c r="E11" s="261"/>
      <c r="F11" s="261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1.75" customHeight="1" x14ac:dyDescent="0.2">
      <c r="A12" s="262" t="s">
        <v>10</v>
      </c>
      <c r="B12" s="262"/>
      <c r="C12" s="262"/>
      <c r="D12" s="262"/>
      <c r="E12" s="262"/>
      <c r="F12" s="262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0.5" customHeight="1" x14ac:dyDescent="0.2">
      <c r="A13" s="11"/>
      <c r="B13" s="5"/>
      <c r="C13" s="5"/>
      <c r="D13" s="3"/>
      <c r="E13" s="3"/>
      <c r="F13" s="12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263" t="s">
        <v>11</v>
      </c>
      <c r="B14" s="263"/>
      <c r="C14" s="263"/>
      <c r="D14" s="263"/>
      <c r="E14" s="263"/>
      <c r="F14" s="263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13" t="s">
        <v>12</v>
      </c>
      <c r="B15" s="14"/>
      <c r="C15" s="14"/>
      <c r="D15" s="15"/>
      <c r="E15" s="16" t="s">
        <v>13</v>
      </c>
      <c r="F15" s="17" t="s">
        <v>14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18" t="str">
        <f>A49</f>
        <v>1. Mão-de-obra</v>
      </c>
      <c r="B16" s="19"/>
      <c r="C16" s="19"/>
      <c r="D16" s="19"/>
      <c r="E16" s="20">
        <f>+F93</f>
        <v>0</v>
      </c>
      <c r="F16" s="21">
        <f t="shared" ref="F16:F32" si="0">IFERROR(E16/$E$33,0)</f>
        <v>0</v>
      </c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5.75" customHeight="1" x14ac:dyDescent="0.2">
      <c r="A17" s="24" t="str">
        <f>A51</f>
        <v>1.1. Operador</v>
      </c>
      <c r="B17" s="25"/>
      <c r="C17" s="25"/>
      <c r="D17" s="25"/>
      <c r="E17" s="26">
        <f>F70</f>
        <v>0</v>
      </c>
      <c r="F17" s="27">
        <f t="shared" si="0"/>
        <v>0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24" t="str">
        <f>A72</f>
        <v>1.2. Vale Transporte</v>
      </c>
      <c r="B18" s="25"/>
      <c r="C18" s="25"/>
      <c r="D18" s="25"/>
      <c r="E18" s="26">
        <f>F78</f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">
      <c r="A19" s="24" t="str">
        <f>A80</f>
        <v>1.3. Vale-refeição (mensal)</v>
      </c>
      <c r="B19" s="25"/>
      <c r="C19" s="25"/>
      <c r="D19" s="25"/>
      <c r="E19" s="26">
        <f>F85</f>
        <v>0</v>
      </c>
      <c r="F19" s="27">
        <f t="shared" si="0"/>
        <v>0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">
      <c r="A20" s="24" t="str">
        <f>A87</f>
        <v>1.4. Plano de Benefício Social  (Seguro de vida) e (Manutenção e Capacitação Profissional )</v>
      </c>
      <c r="B20" s="25"/>
      <c r="C20" s="25"/>
      <c r="D20" s="25"/>
      <c r="E20" s="26">
        <f>F91</f>
        <v>0</v>
      </c>
      <c r="F20" s="27">
        <f t="shared" si="0"/>
        <v>0</v>
      </c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">
      <c r="A21" s="264" t="str">
        <f>A95</f>
        <v>2. Uniformes e Equipamentos de Proteção Individual</v>
      </c>
      <c r="B21" s="264"/>
      <c r="C21" s="264"/>
      <c r="D21" s="19"/>
      <c r="E21" s="20">
        <f>+F114</f>
        <v>0</v>
      </c>
      <c r="F21" s="21">
        <f t="shared" si="0"/>
        <v>0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A116</f>
        <v xml:space="preserve">3. Veículos e Máquinas </v>
      </c>
      <c r="B22" s="29"/>
      <c r="C22" s="19"/>
      <c r="D22" s="19"/>
      <c r="E22" s="20">
        <f>+F187</f>
        <v>0</v>
      </c>
      <c r="F22" s="21">
        <f t="shared" si="0"/>
        <v>0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0" t="str">
        <f>A118</f>
        <v xml:space="preserve">3.1. Veículo/Máquina </v>
      </c>
      <c r="B23" s="31"/>
      <c r="C23" s="25"/>
      <c r="D23" s="25"/>
      <c r="E23" s="26">
        <f>SUM(E24:E29)</f>
        <v>0</v>
      </c>
      <c r="F23" s="27">
        <f t="shared" si="0"/>
        <v>0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32" t="s">
        <v>15</v>
      </c>
      <c r="B24" s="31"/>
      <c r="C24" s="25"/>
      <c r="D24" s="25"/>
      <c r="E24" s="26">
        <f>F134</f>
        <v>0</v>
      </c>
      <c r="F24" s="27">
        <f t="shared" si="0"/>
        <v>0</v>
      </c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32" t="s">
        <v>16</v>
      </c>
      <c r="B25" s="31"/>
      <c r="C25" s="25"/>
      <c r="D25" s="25"/>
      <c r="E25" s="26">
        <f>F152</f>
        <v>0</v>
      </c>
      <c r="F25" s="27">
        <f t="shared" si="0"/>
        <v>0</v>
      </c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30" t="str">
        <f>A154</f>
        <v>3.1.3. Impostos e Seguros</v>
      </c>
      <c r="B26" s="31"/>
      <c r="C26" s="25"/>
      <c r="D26" s="25"/>
      <c r="E26" s="26">
        <f>F160</f>
        <v>0</v>
      </c>
      <c r="F26" s="27">
        <f t="shared" si="0"/>
        <v>0</v>
      </c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30" t="str">
        <f>A162</f>
        <v>3.1.4. Consumos de óleo diesel</v>
      </c>
      <c r="B27" s="31"/>
      <c r="C27" s="25"/>
      <c r="D27" s="25"/>
      <c r="E27" s="26">
        <f>F171</f>
        <v>0</v>
      </c>
      <c r="F27" s="27">
        <f t="shared" si="0"/>
        <v>0</v>
      </c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30" t="str">
        <f>A173</f>
        <v xml:space="preserve">3.1.5. Manutenção/Consumos </v>
      </c>
      <c r="B28" s="31"/>
      <c r="C28" s="25"/>
      <c r="D28" s="25"/>
      <c r="E28" s="26">
        <f>F176</f>
        <v>0</v>
      </c>
      <c r="F28" s="27">
        <f t="shared" si="0"/>
        <v>0</v>
      </c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hidden="1" customHeight="1" x14ac:dyDescent="0.2">
      <c r="A29" s="30" t="str">
        <f>A178</f>
        <v>3.1.6. Pneus</v>
      </c>
      <c r="B29" s="31"/>
      <c r="C29" s="25"/>
      <c r="D29" s="25"/>
      <c r="E29" s="26">
        <f>F185</f>
        <v>0</v>
      </c>
      <c r="F29" s="27">
        <f t="shared" si="0"/>
        <v>0</v>
      </c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hidden="1" customHeight="1" x14ac:dyDescent="0.2">
      <c r="A30" s="28" t="str">
        <f>A189</f>
        <v xml:space="preserve">4. Ferramentas e materiais </v>
      </c>
      <c r="B30" s="29"/>
      <c r="C30" s="19"/>
      <c r="D30" s="19"/>
      <c r="E30" s="20">
        <f>+F200</f>
        <v>0</v>
      </c>
      <c r="F30" s="21">
        <f t="shared" si="0"/>
        <v>0</v>
      </c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5.75" hidden="1" customHeight="1" x14ac:dyDescent="0.2">
      <c r="A31" s="28" t="str">
        <f>A202</f>
        <v xml:space="preserve">5. Monitoramento da frota  </v>
      </c>
      <c r="B31" s="29"/>
      <c r="C31" s="19"/>
      <c r="D31" s="19"/>
      <c r="E31" s="20">
        <f>+F211</f>
        <v>0</v>
      </c>
      <c r="F31" s="21">
        <f t="shared" si="0"/>
        <v>0</v>
      </c>
      <c r="G31" s="2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5.75" customHeight="1" x14ac:dyDescent="0.2">
      <c r="A32" s="28" t="str">
        <f>A215</f>
        <v>4. Benefícios e Despesas Indiretas - BDI</v>
      </c>
      <c r="B32" s="29"/>
      <c r="C32" s="19"/>
      <c r="D32" s="19"/>
      <c r="E32" s="33">
        <f>+F221</f>
        <v>0</v>
      </c>
      <c r="F32" s="21">
        <f t="shared" si="0"/>
        <v>0</v>
      </c>
      <c r="G32" s="22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5.75" customHeight="1" x14ac:dyDescent="0.2">
      <c r="A33" s="34" t="s">
        <v>17</v>
      </c>
      <c r="B33" s="35"/>
      <c r="C33" s="36"/>
      <c r="D33" s="36"/>
      <c r="E33" s="37">
        <f>E16+E21+E22+E30+E31+E32</f>
        <v>0</v>
      </c>
      <c r="F33" s="38">
        <f>F16+F21+F22+F30+F31+F32</f>
        <v>0</v>
      </c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3"/>
      <c r="E34" s="3"/>
      <c r="F34" s="3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3"/>
      <c r="E35" s="3"/>
      <c r="F35" s="3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63" t="s">
        <v>18</v>
      </c>
      <c r="B36" s="263"/>
      <c r="C36" s="263"/>
      <c r="D36" s="263"/>
      <c r="E36" s="263"/>
      <c r="F36" s="3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59" t="s">
        <v>19</v>
      </c>
      <c r="B37" s="259"/>
      <c r="C37" s="259"/>
      <c r="D37" s="259"/>
      <c r="E37" s="39" t="s">
        <v>20</v>
      </c>
      <c r="F37" s="3"/>
      <c r="G37" s="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4" t="str">
        <f>+A51</f>
        <v>1.1. Operador</v>
      </c>
      <c r="B38" s="25"/>
      <c r="C38" s="25"/>
      <c r="D38" s="40"/>
      <c r="E38" s="41">
        <f>C69</f>
        <v>1</v>
      </c>
      <c r="F38" s="3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 t="s">
        <v>163</v>
      </c>
      <c r="B39" s="25"/>
      <c r="C39" s="25"/>
      <c r="D39" s="40"/>
      <c r="E39" s="42"/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4" t="s">
        <v>23</v>
      </c>
      <c r="B40" s="25"/>
      <c r="C40" s="25"/>
      <c r="D40" s="40"/>
      <c r="E40" s="43">
        <v>0</v>
      </c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2">
      <c r="A41" s="44" t="s">
        <v>24</v>
      </c>
      <c r="B41" s="45"/>
      <c r="C41" s="45"/>
      <c r="D41" s="46"/>
      <c r="E41" s="47">
        <f>SUM(E38)</f>
        <v>1</v>
      </c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2">
      <c r="A42" s="48"/>
      <c r="B42" s="49"/>
      <c r="C42" s="3"/>
      <c r="D42" s="3"/>
      <c r="E42" s="12"/>
      <c r="F42" s="3"/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2">
      <c r="A43" s="260" t="s">
        <v>25</v>
      </c>
      <c r="B43" s="260"/>
      <c r="C43" s="260"/>
      <c r="D43" s="260"/>
      <c r="E43" s="39" t="s">
        <v>20</v>
      </c>
      <c r="F43" s="2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2">
      <c r="A44" s="50" t="str">
        <f>+A118</f>
        <v xml:space="preserve">3.1. Veículo/Máquina </v>
      </c>
      <c r="B44" s="51"/>
      <c r="C44" s="51"/>
      <c r="D44" s="52"/>
      <c r="E44" s="53">
        <f>C133</f>
        <v>1</v>
      </c>
      <c r="F44" s="2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2">
      <c r="A45" s="3"/>
      <c r="B45" s="3"/>
      <c r="C45" s="3"/>
      <c r="D45" s="2"/>
      <c r="E45" s="54"/>
      <c r="F45" s="2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3"/>
      <c r="B46" s="3"/>
      <c r="C46" s="3"/>
      <c r="D46" s="2"/>
      <c r="E46" s="55"/>
      <c r="F46" s="2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56" t="s">
        <v>26</v>
      </c>
      <c r="B47" s="57">
        <f>'27.Horários'!F17/'27.Horários'!F18</f>
        <v>1</v>
      </c>
      <c r="C47" s="22"/>
      <c r="D47" s="23"/>
      <c r="E47" s="58"/>
      <c r="F47" s="23"/>
      <c r="G47" s="22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5.75" customHeight="1" x14ac:dyDescent="0.2">
      <c r="A48" s="3"/>
      <c r="B48" s="3"/>
      <c r="C48" s="3"/>
      <c r="D48" s="2"/>
      <c r="E48" s="55"/>
      <c r="F48" s="2"/>
      <c r="G48" s="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3" t="s">
        <v>27</v>
      </c>
      <c r="B49" s="2"/>
      <c r="C49" s="2"/>
      <c r="D49" s="3"/>
      <c r="E49" s="3"/>
      <c r="F49" s="3"/>
      <c r="G49" s="3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1.25" customHeight="1" x14ac:dyDescent="0.2">
      <c r="A50" s="2"/>
      <c r="B50" s="2"/>
      <c r="C50" s="2"/>
      <c r="D50" s="3"/>
      <c r="E50" s="3"/>
      <c r="F50" s="3"/>
      <c r="G50" s="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 t="s">
        <v>181</v>
      </c>
      <c r="B51" s="2"/>
      <c r="C51" s="2"/>
      <c r="D51" s="3"/>
      <c r="E51" s="3"/>
      <c r="F51" s="3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59" t="s">
        <v>29</v>
      </c>
      <c r="B52" s="60" t="s">
        <v>30</v>
      </c>
      <c r="C52" s="60" t="s">
        <v>20</v>
      </c>
      <c r="D52" s="61" t="s">
        <v>31</v>
      </c>
      <c r="E52" s="61" t="s">
        <v>32</v>
      </c>
      <c r="F52" s="62" t="s">
        <v>33</v>
      </c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63" t="s">
        <v>34</v>
      </c>
      <c r="B53" s="64" t="s">
        <v>35</v>
      </c>
      <c r="C53" s="64">
        <v>1</v>
      </c>
      <c r="D53" s="65">
        <f>ROUND((E39*E40)+E39,2)</f>
        <v>0</v>
      </c>
      <c r="E53" s="65">
        <f>C53*D53</f>
        <v>0</v>
      </c>
      <c r="F53" s="3"/>
      <c r="G53" s="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3" t="s">
        <v>36</v>
      </c>
      <c r="B54" s="64" t="s">
        <v>35</v>
      </c>
      <c r="C54" s="64">
        <v>1</v>
      </c>
      <c r="D54" s="66">
        <v>1100</v>
      </c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37</v>
      </c>
      <c r="B55" s="68" t="s">
        <v>38</v>
      </c>
      <c r="C55" s="69"/>
      <c r="D55" s="67"/>
      <c r="E55" s="67"/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hidden="1" customHeight="1" x14ac:dyDescent="0.2">
      <c r="A56" s="67"/>
      <c r="B56" s="68" t="s">
        <v>39</v>
      </c>
      <c r="C56" s="66">
        <f>C55*8/7</f>
        <v>0</v>
      </c>
      <c r="D56" s="66">
        <f>D53/220*0.2</f>
        <v>0</v>
      </c>
      <c r="E56" s="66">
        <f>C55*D56</f>
        <v>0</v>
      </c>
      <c r="F56" s="3"/>
      <c r="G56" s="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hidden="1" customHeight="1" x14ac:dyDescent="0.2">
      <c r="A57" s="67" t="s">
        <v>40</v>
      </c>
      <c r="B57" s="68" t="s">
        <v>41</v>
      </c>
      <c r="C57" s="69"/>
      <c r="D57" s="66">
        <f>D53/220*2</f>
        <v>0</v>
      </c>
      <c r="E57" s="66">
        <f>C57*D57</f>
        <v>0</v>
      </c>
      <c r="F57" s="3"/>
      <c r="G57" s="3" t="s">
        <v>42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hidden="1" customHeight="1" x14ac:dyDescent="0.2">
      <c r="A58" s="67" t="s">
        <v>43</v>
      </c>
      <c r="B58" s="68" t="s">
        <v>38</v>
      </c>
      <c r="C58" s="69"/>
      <c r="D58" s="66"/>
      <c r="E58" s="66"/>
      <c r="F58" s="3"/>
      <c r="G58" s="3" t="s">
        <v>44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hidden="1" customHeight="1" x14ac:dyDescent="0.2">
      <c r="A59" s="67"/>
      <c r="B59" s="68" t="s">
        <v>39</v>
      </c>
      <c r="C59" s="66">
        <f>C58*8/7</f>
        <v>0</v>
      </c>
      <c r="D59" s="66">
        <f>D53/220*2*1.2</f>
        <v>0</v>
      </c>
      <c r="E59" s="66">
        <f>C59*D59</f>
        <v>0</v>
      </c>
      <c r="F59" s="3"/>
      <c r="G59" s="3" t="s">
        <v>44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hidden="1" customHeight="1" x14ac:dyDescent="0.2">
      <c r="A60" s="67" t="s">
        <v>45</v>
      </c>
      <c r="B60" s="68" t="s">
        <v>41</v>
      </c>
      <c r="C60" s="69"/>
      <c r="D60" s="66">
        <f>D53/220*1.5</f>
        <v>0</v>
      </c>
      <c r="E60" s="66">
        <f>C60*D60</f>
        <v>0</v>
      </c>
      <c r="F60" s="3"/>
      <c r="G60" s="3" t="s">
        <v>46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hidden="1" customHeight="1" x14ac:dyDescent="0.2">
      <c r="A61" s="67" t="s">
        <v>47</v>
      </c>
      <c r="B61" s="68" t="s">
        <v>38</v>
      </c>
      <c r="C61" s="69"/>
      <c r="D61" s="66"/>
      <c r="E61" s="66"/>
      <c r="F61" s="3"/>
      <c r="G61" s="3" t="s">
        <v>48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hidden="1" customHeight="1" x14ac:dyDescent="0.2">
      <c r="A62" s="67"/>
      <c r="B62" s="68" t="s">
        <v>39</v>
      </c>
      <c r="C62" s="66">
        <f>C61*8/7</f>
        <v>0</v>
      </c>
      <c r="D62" s="66">
        <f>D53/220*1.5*1.2</f>
        <v>0</v>
      </c>
      <c r="E62" s="66">
        <f>C62*D62</f>
        <v>0</v>
      </c>
      <c r="F62" s="3"/>
      <c r="G62" s="3" t="s">
        <v>48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hidden="1" customHeight="1" x14ac:dyDescent="0.2">
      <c r="A63" s="67" t="s">
        <v>49</v>
      </c>
      <c r="B63" s="68" t="s">
        <v>50</v>
      </c>
      <c r="C63" s="2"/>
      <c r="D63" s="66">
        <f>63/302*(SUM(E57:E62))</f>
        <v>0</v>
      </c>
      <c r="E63" s="66">
        <f>D63</f>
        <v>0</v>
      </c>
      <c r="F63" s="3"/>
      <c r="G63" s="3" t="s">
        <v>51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hidden="1" customHeight="1" x14ac:dyDescent="0.2">
      <c r="A64" s="67" t="s">
        <v>52</v>
      </c>
      <c r="B64" s="68"/>
      <c r="C64" s="70">
        <v>0</v>
      </c>
      <c r="D64" s="66"/>
      <c r="E64" s="66"/>
      <c r="F64" s="3"/>
      <c r="G64" s="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hidden="1" customHeight="1" x14ac:dyDescent="0.2">
      <c r="A65" s="67" t="s">
        <v>53</v>
      </c>
      <c r="B65" s="68" t="s">
        <v>14</v>
      </c>
      <c r="C65" s="66">
        <v>0</v>
      </c>
      <c r="D65" s="66">
        <f>IF(C64=2,SUM(E53:E63),IF(C64=1,SUM(E53:E63)*D54/D53,0))</f>
        <v>0</v>
      </c>
      <c r="E65" s="66">
        <f>C65*D65/100</f>
        <v>0</v>
      </c>
      <c r="F65" s="3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71" t="s">
        <v>54</v>
      </c>
      <c r="B66" s="72"/>
      <c r="C66" s="72"/>
      <c r="D66" s="73"/>
      <c r="E66" s="74">
        <f>SUM(E53:E65)</f>
        <v>0</v>
      </c>
      <c r="F66" s="22"/>
      <c r="G66" s="22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 x14ac:dyDescent="0.2">
      <c r="A67" s="67" t="s">
        <v>55</v>
      </c>
      <c r="B67" s="68" t="s">
        <v>14</v>
      </c>
      <c r="C67" s="75">
        <f>'24.Encargos Sociais'!$C$38*100</f>
        <v>0</v>
      </c>
      <c r="D67" s="66">
        <f>E66</f>
        <v>0</v>
      </c>
      <c r="E67" s="66">
        <f>D67*C67/100</f>
        <v>0</v>
      </c>
      <c r="F67" s="3"/>
      <c r="G67" s="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71" t="s">
        <v>56</v>
      </c>
      <c r="B68" s="72"/>
      <c r="C68" s="72"/>
      <c r="D68" s="73"/>
      <c r="E68" s="74">
        <f>E66+E67</f>
        <v>0</v>
      </c>
      <c r="F68" s="22"/>
      <c r="G68" s="22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 x14ac:dyDescent="0.2">
      <c r="A69" s="67" t="s">
        <v>57</v>
      </c>
      <c r="B69" s="68" t="s">
        <v>58</v>
      </c>
      <c r="C69" s="76">
        <v>1</v>
      </c>
      <c r="D69" s="66">
        <f>E68</f>
        <v>0</v>
      </c>
      <c r="E69" s="66">
        <f>C69*D69</f>
        <v>0</v>
      </c>
      <c r="F69" s="3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88" t="s">
        <v>165</v>
      </c>
      <c r="B70" s="2"/>
      <c r="C70" s="2"/>
      <c r="D70" s="77" t="s">
        <v>59</v>
      </c>
      <c r="E70" s="78">
        <f>B47</f>
        <v>1</v>
      </c>
      <c r="F70" s="79">
        <f>E69*E70</f>
        <v>0</v>
      </c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1.25" customHeight="1" x14ac:dyDescent="0.2">
      <c r="A71" s="2"/>
      <c r="B71" s="2"/>
      <c r="C71" s="2"/>
      <c r="D71" s="3"/>
      <c r="E71" s="3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 t="s">
        <v>60</v>
      </c>
      <c r="B72" s="80"/>
      <c r="C72" s="2"/>
      <c r="D72" s="2"/>
      <c r="E72" s="3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59" t="s">
        <v>29</v>
      </c>
      <c r="B73" s="60" t="s">
        <v>30</v>
      </c>
      <c r="C73" s="60" t="s">
        <v>20</v>
      </c>
      <c r="D73" s="61" t="s">
        <v>31</v>
      </c>
      <c r="E73" s="61" t="s">
        <v>32</v>
      </c>
      <c r="F73" s="62" t="s">
        <v>33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67" t="s">
        <v>61</v>
      </c>
      <c r="B74" s="68" t="s">
        <v>50</v>
      </c>
      <c r="C74" s="81">
        <v>1</v>
      </c>
      <c r="D74" s="82"/>
      <c r="E74" s="66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67" t="s">
        <v>62</v>
      </c>
      <c r="B75" s="68" t="s">
        <v>63</v>
      </c>
      <c r="C75" s="83">
        <v>21</v>
      </c>
      <c r="D75" s="66"/>
      <c r="E75" s="66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hidden="1" customHeight="1" x14ac:dyDescent="0.2">
      <c r="A76" s="67" t="s">
        <v>64</v>
      </c>
      <c r="B76" s="68" t="s">
        <v>65</v>
      </c>
      <c r="C76" s="84" t="e">
        <f>$C$75*2*(#REF!)</f>
        <v>#REF!</v>
      </c>
      <c r="D76" s="65" t="str">
        <f>IFERROR((($C$75*2*$D$74)-(#REF!*0.06*C75/26))/($C$75*2),"-")</f>
        <v>-</v>
      </c>
      <c r="E76" s="66" t="str">
        <f>IFERROR(C76*D76,"-")</f>
        <v>-</v>
      </c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63" t="s">
        <v>172</v>
      </c>
      <c r="B77" s="64" t="s">
        <v>65</v>
      </c>
      <c r="C77" s="84">
        <f>$C$75*2*(C69)</f>
        <v>42</v>
      </c>
      <c r="D77" s="65"/>
      <c r="E77" s="65">
        <f>D74*C77</f>
        <v>0</v>
      </c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3"/>
      <c r="E78" s="3"/>
      <c r="F78" s="85">
        <f>E77-(6%*E66)</f>
        <v>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1.25" customHeight="1" x14ac:dyDescent="0.2">
      <c r="A79" s="2"/>
      <c r="B79" s="2"/>
      <c r="C79" s="2"/>
      <c r="D79" s="3"/>
      <c r="E79" s="3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 t="s">
        <v>67</v>
      </c>
      <c r="B80" s="2"/>
      <c r="C80" s="2"/>
      <c r="D80" s="3"/>
      <c r="E80" s="3"/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59" t="s">
        <v>29</v>
      </c>
      <c r="B81" s="60" t="s">
        <v>30</v>
      </c>
      <c r="C81" s="60" t="s">
        <v>20</v>
      </c>
      <c r="D81" s="61" t="s">
        <v>31</v>
      </c>
      <c r="E81" s="61" t="s">
        <v>32</v>
      </c>
      <c r="F81" s="62" t="s">
        <v>33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hidden="1" customHeight="1" x14ac:dyDescent="0.2">
      <c r="A82" s="67" t="str">
        <f>+A76</f>
        <v>Coletor</v>
      </c>
      <c r="B82" s="68" t="s">
        <v>68</v>
      </c>
      <c r="C82" s="84"/>
      <c r="D82" s="86">
        <v>0</v>
      </c>
      <c r="E82" s="87">
        <f>C82*D82</f>
        <v>0</v>
      </c>
      <c r="F82" s="2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67" t="str">
        <f>+A77</f>
        <v>Operador</v>
      </c>
      <c r="B83" s="68" t="s">
        <v>68</v>
      </c>
      <c r="C83" s="84">
        <v>1</v>
      </c>
      <c r="D83" s="86"/>
      <c r="E83" s="87">
        <f>C83*D83</f>
        <v>0</v>
      </c>
      <c r="F83" s="2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hidden="1" customHeight="1" x14ac:dyDescent="0.2">
      <c r="A84" s="67" t="s">
        <v>69</v>
      </c>
      <c r="B84" s="68" t="s">
        <v>68</v>
      </c>
      <c r="C84" s="84">
        <v>0</v>
      </c>
      <c r="D84" s="86">
        <v>13.55</v>
      </c>
      <c r="E84" s="87">
        <f>C84*D84</f>
        <v>0</v>
      </c>
      <c r="F84" s="2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88"/>
      <c r="B85" s="2"/>
      <c r="C85" s="2"/>
      <c r="D85" s="3"/>
      <c r="E85" s="3"/>
      <c r="F85" s="85">
        <f>SUM(E82:E84)</f>
        <v>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 t="s">
        <v>70</v>
      </c>
      <c r="B87" s="2"/>
      <c r="C87" s="2"/>
      <c r="D87" s="3"/>
      <c r="E87" s="3"/>
      <c r="F87" s="2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59" t="s">
        <v>29</v>
      </c>
      <c r="B88" s="60" t="s">
        <v>30</v>
      </c>
      <c r="C88" s="60" t="s">
        <v>20</v>
      </c>
      <c r="D88" s="61" t="s">
        <v>31</v>
      </c>
      <c r="E88" s="61" t="s">
        <v>32</v>
      </c>
      <c r="F88" s="62" t="s">
        <v>33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67" t="s">
        <v>71</v>
      </c>
      <c r="B89" s="68" t="s">
        <v>68</v>
      </c>
      <c r="C89" s="89">
        <v>1</v>
      </c>
      <c r="D89" s="86"/>
      <c r="E89" s="90">
        <f>C89*D89</f>
        <v>0</v>
      </c>
      <c r="F89" s="2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7" t="s">
        <v>72</v>
      </c>
      <c r="B90" s="68" t="s">
        <v>68</v>
      </c>
      <c r="C90" s="89">
        <v>1</v>
      </c>
      <c r="D90" s="91"/>
      <c r="E90" s="90">
        <f>C90*D90</f>
        <v>0</v>
      </c>
      <c r="F90" s="2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92"/>
      <c r="B91" s="92"/>
      <c r="C91" s="2"/>
      <c r="D91" s="77" t="s">
        <v>73</v>
      </c>
      <c r="E91" s="87">
        <v>1</v>
      </c>
      <c r="F91" s="93">
        <f>SUM(E89:E90)*E91</f>
        <v>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77"/>
      <c r="E92" s="94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95" t="s">
        <v>74</v>
      </c>
      <c r="B93" s="96"/>
      <c r="C93" s="96"/>
      <c r="D93" s="36"/>
      <c r="E93" s="97"/>
      <c r="F93" s="85">
        <f>F70+F78+F85+F91</f>
        <v>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3"/>
      <c r="E94" s="3"/>
      <c r="F94" s="3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3" t="s">
        <v>75</v>
      </c>
      <c r="B95" s="2"/>
      <c r="C95" s="2"/>
      <c r="D95" s="3"/>
      <c r="E95" s="3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1.25" customHeight="1" x14ac:dyDescent="0.2">
      <c r="A96" s="2"/>
      <c r="B96" s="2"/>
      <c r="C96" s="2"/>
      <c r="D96" s="3"/>
      <c r="E96" s="3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">
      <c r="A97" s="2" t="s">
        <v>76</v>
      </c>
      <c r="B97" s="2"/>
      <c r="C97" s="2"/>
      <c r="D97" s="3"/>
      <c r="E97" s="3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1.25" customHeight="1" x14ac:dyDescent="0.2">
      <c r="A98" s="2"/>
      <c r="B98" s="2"/>
      <c r="C98" s="2"/>
      <c r="D98" s="3"/>
      <c r="E98" s="3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7.75" customHeight="1" x14ac:dyDescent="0.2">
      <c r="A99" s="59" t="s">
        <v>29</v>
      </c>
      <c r="B99" s="60" t="s">
        <v>30</v>
      </c>
      <c r="C99" s="98" t="s">
        <v>77</v>
      </c>
      <c r="D99" s="61" t="s">
        <v>31</v>
      </c>
      <c r="E99" s="61" t="s">
        <v>32</v>
      </c>
      <c r="F99" s="62" t="s">
        <v>33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3" t="s">
        <v>78</v>
      </c>
      <c r="B100" s="64" t="s">
        <v>68</v>
      </c>
      <c r="C100" s="99"/>
      <c r="D100" s="100"/>
      <c r="E100" s="65">
        <f t="shared" ref="E100:E109" si="1">IFERROR(D100/C100,0)</f>
        <v>0</v>
      </c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67" t="s">
        <v>79</v>
      </c>
      <c r="B101" s="68" t="s">
        <v>68</v>
      </c>
      <c r="C101" s="99"/>
      <c r="D101" s="101"/>
      <c r="E101" s="65">
        <f t="shared" si="1"/>
        <v>0</v>
      </c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67" t="s">
        <v>80</v>
      </c>
      <c r="B102" s="68" t="s">
        <v>68</v>
      </c>
      <c r="C102" s="99"/>
      <c r="D102" s="101"/>
      <c r="E102" s="65">
        <f t="shared" si="1"/>
        <v>0</v>
      </c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67" t="s">
        <v>81</v>
      </c>
      <c r="B103" s="68" t="s">
        <v>68</v>
      </c>
      <c r="C103" s="99"/>
      <c r="D103" s="101"/>
      <c r="E103" s="65">
        <f t="shared" si="1"/>
        <v>0</v>
      </c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">
      <c r="A104" s="67" t="s">
        <v>82</v>
      </c>
      <c r="B104" s="68" t="s">
        <v>83</v>
      </c>
      <c r="C104" s="99"/>
      <c r="D104" s="101"/>
      <c r="E104" s="65">
        <f t="shared" si="1"/>
        <v>0</v>
      </c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67" t="s">
        <v>84</v>
      </c>
      <c r="B105" s="68" t="s">
        <v>83</v>
      </c>
      <c r="C105" s="99"/>
      <c r="D105" s="101"/>
      <c r="E105" s="65">
        <f t="shared" si="1"/>
        <v>0</v>
      </c>
      <c r="F105" s="3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67" t="s">
        <v>85</v>
      </c>
      <c r="B106" s="68" t="s">
        <v>68</v>
      </c>
      <c r="C106" s="99"/>
      <c r="D106" s="101"/>
      <c r="E106" s="65">
        <f t="shared" si="1"/>
        <v>0</v>
      </c>
      <c r="F106" s="3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67" t="s">
        <v>86</v>
      </c>
      <c r="B107" s="68" t="s">
        <v>83</v>
      </c>
      <c r="C107" s="99"/>
      <c r="D107" s="101"/>
      <c r="E107" s="65">
        <f t="shared" si="1"/>
        <v>0</v>
      </c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67" t="s">
        <v>87</v>
      </c>
      <c r="B108" s="68" t="s">
        <v>88</v>
      </c>
      <c r="C108" s="99"/>
      <c r="D108" s="101"/>
      <c r="E108" s="65">
        <f t="shared" si="1"/>
        <v>0</v>
      </c>
      <c r="F108" s="3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67" t="s">
        <v>89</v>
      </c>
      <c r="B109" s="68" t="s">
        <v>90</v>
      </c>
      <c r="C109" s="99"/>
      <c r="D109" s="101"/>
      <c r="E109" s="65">
        <f t="shared" si="1"/>
        <v>0</v>
      </c>
      <c r="F109" s="3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67" t="s">
        <v>57</v>
      </c>
      <c r="B110" s="68" t="s">
        <v>58</v>
      </c>
      <c r="C110" s="89">
        <f>E38</f>
        <v>1</v>
      </c>
      <c r="D110" s="66">
        <f>+SUM(E100:E109)</f>
        <v>0</v>
      </c>
      <c r="E110" s="66">
        <f>C110*D110</f>
        <v>0</v>
      </c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77" t="s">
        <v>59</v>
      </c>
      <c r="E111" s="78">
        <f>$B$47</f>
        <v>1</v>
      </c>
      <c r="F111" s="79">
        <f>E110*E111</f>
        <v>0</v>
      </c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1.25" customHeight="1" x14ac:dyDescent="0.2">
      <c r="A112" s="2"/>
      <c r="B112" s="2"/>
      <c r="C112" s="2"/>
      <c r="D112" s="3"/>
      <c r="E112" s="3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1.25" customHeight="1" x14ac:dyDescent="0.2">
      <c r="A113" s="2"/>
      <c r="B113" s="2"/>
      <c r="C113" s="2"/>
      <c r="D113" s="3"/>
      <c r="E113" s="3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95" t="s">
        <v>91</v>
      </c>
      <c r="B114" s="102"/>
      <c r="C114" s="102"/>
      <c r="D114" s="103"/>
      <c r="E114" s="104"/>
      <c r="F114" s="105">
        <f>+F111</f>
        <v>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1.25" customHeight="1" x14ac:dyDescent="0.2">
      <c r="A115" s="2"/>
      <c r="B115" s="2"/>
      <c r="C115" s="2"/>
      <c r="D115" s="3"/>
      <c r="E115" s="3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3" t="s">
        <v>92</v>
      </c>
      <c r="B116" s="2"/>
      <c r="C116" s="2"/>
      <c r="D116" s="3"/>
      <c r="E116" s="3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1.25" customHeight="1" x14ac:dyDescent="0.2">
      <c r="A117" s="2"/>
      <c r="B117" s="106"/>
      <c r="C117" s="2"/>
      <c r="D117" s="3"/>
      <c r="E117" s="3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 t="s">
        <v>93</v>
      </c>
      <c r="B118" s="2"/>
      <c r="C118" s="2"/>
      <c r="D118" s="3"/>
      <c r="E118" s="3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1.25" customHeight="1" x14ac:dyDescent="0.2">
      <c r="A119" s="2"/>
      <c r="B119" s="2"/>
      <c r="C119" s="2"/>
      <c r="D119" s="3"/>
      <c r="E119" s="3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106" t="s">
        <v>15</v>
      </c>
      <c r="B120" s="2"/>
      <c r="C120" s="2"/>
      <c r="D120" s="3"/>
      <c r="E120" s="3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59" t="s">
        <v>29</v>
      </c>
      <c r="B121" s="60" t="s">
        <v>30</v>
      </c>
      <c r="C121" s="60" t="s">
        <v>20</v>
      </c>
      <c r="D121" s="61" t="s">
        <v>31</v>
      </c>
      <c r="E121" s="61" t="s">
        <v>32</v>
      </c>
      <c r="F121" s="62" t="s">
        <v>33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63" t="s">
        <v>94</v>
      </c>
      <c r="B122" s="64" t="s">
        <v>68</v>
      </c>
      <c r="C122" s="64">
        <v>1</v>
      </c>
      <c r="D122" s="100"/>
      <c r="E122" s="65">
        <f>C122*D122</f>
        <v>0</v>
      </c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67" t="s">
        <v>95</v>
      </c>
      <c r="B123" s="68" t="s">
        <v>96</v>
      </c>
      <c r="C123" s="107"/>
      <c r="D123" s="66"/>
      <c r="E123" s="66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67" t="s">
        <v>97</v>
      </c>
      <c r="B124" s="68" t="s">
        <v>96</v>
      </c>
      <c r="C124" s="107"/>
      <c r="D124" s="66"/>
      <c r="E124" s="66"/>
      <c r="F124" s="108"/>
      <c r="G124" s="3"/>
      <c r="H124" s="2"/>
      <c r="I124" s="109"/>
      <c r="J124" s="109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67" t="s">
        <v>98</v>
      </c>
      <c r="B125" s="68" t="s">
        <v>14</v>
      </c>
      <c r="C125" s="75">
        <f>IFERROR(VLOOKUP(C123,'28. Depreciação'!A3:B17,2,0),0)</f>
        <v>0</v>
      </c>
      <c r="D125" s="66">
        <f>E122</f>
        <v>0</v>
      </c>
      <c r="E125" s="66">
        <f>C125*D125/100</f>
        <v>0</v>
      </c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10" t="s">
        <v>99</v>
      </c>
      <c r="B126" s="111" t="s">
        <v>35</v>
      </c>
      <c r="C126" s="111">
        <f>C123*12</f>
        <v>0</v>
      </c>
      <c r="D126" s="112">
        <f>IF(C124&lt;=C123,E125,0)</f>
        <v>0</v>
      </c>
      <c r="E126" s="112">
        <f>IFERROR(D126/C126,0)</f>
        <v>0</v>
      </c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hidden="1" customHeight="1" x14ac:dyDescent="0.2">
      <c r="A127" s="63" t="s">
        <v>100</v>
      </c>
      <c r="B127" s="64" t="s">
        <v>68</v>
      </c>
      <c r="C127" s="64">
        <f>C122</f>
        <v>1</v>
      </c>
      <c r="D127" s="113">
        <v>0</v>
      </c>
      <c r="E127" s="65">
        <f>C127*D127</f>
        <v>0</v>
      </c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hidden="1" customHeight="1" x14ac:dyDescent="0.2">
      <c r="A128" s="67" t="s">
        <v>95</v>
      </c>
      <c r="B128" s="68" t="s">
        <v>96</v>
      </c>
      <c r="C128" s="76">
        <v>16</v>
      </c>
      <c r="D128" s="66"/>
      <c r="E128" s="66"/>
      <c r="F128" s="3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hidden="1" customHeight="1" x14ac:dyDescent="0.2">
      <c r="A129" s="67" t="s">
        <v>101</v>
      </c>
      <c r="B129" s="68" t="s">
        <v>96</v>
      </c>
      <c r="C129" s="76">
        <v>16</v>
      </c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hidden="1" customHeight="1" x14ac:dyDescent="0.2">
      <c r="A130" s="67" t="s">
        <v>98</v>
      </c>
      <c r="B130" s="68" t="s">
        <v>14</v>
      </c>
      <c r="C130" s="114">
        <f>IFERROR(VLOOKUP(C128,'28. Depreciação'!A3:B17,2,0),0)</f>
        <v>0</v>
      </c>
      <c r="D130" s="66">
        <f>E127</f>
        <v>0</v>
      </c>
      <c r="E130" s="66">
        <f>C130*D130/100</f>
        <v>0</v>
      </c>
      <c r="F130" s="3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hidden="1" customHeight="1" x14ac:dyDescent="0.2">
      <c r="A131" s="115" t="s">
        <v>102</v>
      </c>
      <c r="B131" s="116" t="s">
        <v>35</v>
      </c>
      <c r="C131" s="116">
        <f>C128*12</f>
        <v>192</v>
      </c>
      <c r="D131" s="117">
        <f>IF(C129&lt;=C128,E130,0)</f>
        <v>0</v>
      </c>
      <c r="E131" s="117">
        <f>IFERROR(D131/C131,0)</f>
        <v>0</v>
      </c>
      <c r="F131" s="3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71" t="s">
        <v>103</v>
      </c>
      <c r="B132" s="72"/>
      <c r="C132" s="72"/>
      <c r="D132" s="73"/>
      <c r="E132" s="74">
        <f>E126+E131</f>
        <v>0</v>
      </c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115" t="s">
        <v>104</v>
      </c>
      <c r="B133" s="116" t="s">
        <v>68</v>
      </c>
      <c r="C133" s="76">
        <v>1</v>
      </c>
      <c r="D133" s="117">
        <f>E132</f>
        <v>0</v>
      </c>
      <c r="E133" s="74">
        <f>C133*D133</f>
        <v>0</v>
      </c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118"/>
      <c r="B134" s="118"/>
      <c r="C134" s="118"/>
      <c r="D134" s="77" t="s">
        <v>59</v>
      </c>
      <c r="E134" s="78">
        <f>B47</f>
        <v>1</v>
      </c>
      <c r="F134" s="105">
        <f>E133*E134</f>
        <v>0</v>
      </c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1.25" customHeight="1" x14ac:dyDescent="0.2">
      <c r="A135" s="2"/>
      <c r="B135" s="2"/>
      <c r="C135" s="2"/>
      <c r="D135" s="3"/>
      <c r="E135" s="3"/>
      <c r="F135" s="3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106" t="s">
        <v>16</v>
      </c>
      <c r="B136" s="2"/>
      <c r="C136" s="2"/>
      <c r="D136" s="3"/>
      <c r="E136" s="3"/>
      <c r="F136" s="3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119" t="s">
        <v>29</v>
      </c>
      <c r="B137" s="120" t="s">
        <v>30</v>
      </c>
      <c r="C137" s="120" t="s">
        <v>20</v>
      </c>
      <c r="D137" s="61" t="s">
        <v>31</v>
      </c>
      <c r="E137" s="121" t="s">
        <v>32</v>
      </c>
      <c r="F137" s="62" t="s">
        <v>33</v>
      </c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67" t="s">
        <v>105</v>
      </c>
      <c r="B138" s="68" t="s">
        <v>68</v>
      </c>
      <c r="C138" s="64">
        <v>1</v>
      </c>
      <c r="D138" s="66">
        <f>D122</f>
        <v>0</v>
      </c>
      <c r="E138" s="66">
        <f>C138*D138</f>
        <v>0</v>
      </c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67" t="s">
        <v>106</v>
      </c>
      <c r="B139" s="68" t="s">
        <v>14</v>
      </c>
      <c r="C139" s="107"/>
      <c r="D139" s="66"/>
      <c r="E139" s="66"/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67" t="s">
        <v>107</v>
      </c>
      <c r="B140" s="68" t="s">
        <v>50</v>
      </c>
      <c r="C140" s="66">
        <f>IFERROR(IF(C124&lt;=C123,E122-(C125/(100*C123)*C124)*E122,E122-E125),0)*0.35</f>
        <v>0</v>
      </c>
      <c r="D140" s="66"/>
      <c r="E140" s="66"/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67" t="s">
        <v>108</v>
      </c>
      <c r="B141" s="68" t="s">
        <v>50</v>
      </c>
      <c r="C141" s="66">
        <f>IFERROR(IF(C124&gt;=C123,C140,((((C140)-(E122-E125))*(((C123-C124)+1)/(2*(C123-C124))))+(E122-E125))),0)</f>
        <v>0</v>
      </c>
      <c r="D141" s="66"/>
      <c r="E141" s="66"/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110" t="s">
        <v>109</v>
      </c>
      <c r="B142" s="111" t="s">
        <v>50</v>
      </c>
      <c r="C142" s="111"/>
      <c r="D142" s="112">
        <f>C139*C141/12/100</f>
        <v>0</v>
      </c>
      <c r="E142" s="112">
        <f>D142</f>
        <v>0</v>
      </c>
      <c r="F142" s="108"/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hidden="1" customHeight="1" x14ac:dyDescent="0.2">
      <c r="A143" s="63" t="s">
        <v>100</v>
      </c>
      <c r="B143" s="64" t="s">
        <v>68</v>
      </c>
      <c r="C143" s="64">
        <f>C127</f>
        <v>1</v>
      </c>
      <c r="D143" s="65">
        <f>D127</f>
        <v>0</v>
      </c>
      <c r="E143" s="65">
        <f>C143*D143</f>
        <v>0</v>
      </c>
      <c r="F143" s="108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hidden="1" customHeight="1" x14ac:dyDescent="0.2">
      <c r="A144" s="67" t="s">
        <v>106</v>
      </c>
      <c r="B144" s="68" t="s">
        <v>14</v>
      </c>
      <c r="C144" s="68">
        <f>C139</f>
        <v>0</v>
      </c>
      <c r="D144" s="66"/>
      <c r="E144" s="66"/>
      <c r="F144" s="108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hidden="1" customHeight="1" x14ac:dyDescent="0.2">
      <c r="A145" s="67" t="s">
        <v>110</v>
      </c>
      <c r="B145" s="68" t="s">
        <v>50</v>
      </c>
      <c r="C145" s="66">
        <f>IFERROR(IF(C129&lt;=C128,E127-(C130/(100*C128)*C129)*E127,E127-E130),0)*0.35</f>
        <v>0</v>
      </c>
      <c r="D145" s="66"/>
      <c r="E145" s="66"/>
      <c r="F145" s="108"/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hidden="1" customHeight="1" x14ac:dyDescent="0.2">
      <c r="A146" s="67" t="s">
        <v>111</v>
      </c>
      <c r="B146" s="68" t="s">
        <v>50</v>
      </c>
      <c r="C146" s="66">
        <f>IFERROR(IF(C129&gt;=C128,C145,((((C145)-(E127-E130))*(((C128-C129)+1)/(2*(C128-C129))))+(E127-E130))),0)</f>
        <v>0</v>
      </c>
      <c r="D146" s="66"/>
      <c r="E146" s="66"/>
      <c r="F146" s="108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hidden="1" customHeight="1" x14ac:dyDescent="0.2">
      <c r="A147" s="115" t="s">
        <v>112</v>
      </c>
      <c r="B147" s="116" t="s">
        <v>50</v>
      </c>
      <c r="C147" s="116"/>
      <c r="D147" s="117">
        <f>C144*C146/12/100</f>
        <v>0</v>
      </c>
      <c r="E147" s="117">
        <f>D147</f>
        <v>0</v>
      </c>
      <c r="F147" s="108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8.25" customHeight="1" x14ac:dyDescent="0.2">
      <c r="A148" s="71"/>
      <c r="B148" s="116"/>
      <c r="C148" s="116"/>
      <c r="D148" s="123"/>
      <c r="E148" s="74"/>
      <c r="F148" s="108"/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hidden="1" customHeight="1" x14ac:dyDescent="0.2">
      <c r="A149" s="71" t="s">
        <v>113</v>
      </c>
      <c r="B149" s="116" t="s">
        <v>68</v>
      </c>
      <c r="C149" s="68">
        <f>C133</f>
        <v>1</v>
      </c>
      <c r="D149" s="123">
        <f>E142</f>
        <v>0</v>
      </c>
      <c r="E149" s="74">
        <f>C149*D149</f>
        <v>0</v>
      </c>
      <c r="F149" s="108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hidden="1" customHeight="1" x14ac:dyDescent="0.2">
      <c r="A150" s="71" t="s">
        <v>114</v>
      </c>
      <c r="B150" s="116" t="s">
        <v>68</v>
      </c>
      <c r="C150" s="68">
        <v>1</v>
      </c>
      <c r="D150" s="123">
        <f>E147</f>
        <v>0</v>
      </c>
      <c r="E150" s="74">
        <f>C150*D150</f>
        <v>0</v>
      </c>
      <c r="F150" s="108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115</v>
      </c>
      <c r="B151" s="116" t="s">
        <v>68</v>
      </c>
      <c r="C151" s="68">
        <v>1</v>
      </c>
      <c r="D151" s="117">
        <f>E149+E150</f>
        <v>0</v>
      </c>
      <c r="E151" s="74">
        <f>C151*D151</f>
        <v>0</v>
      </c>
      <c r="F151" s="108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124"/>
      <c r="D152" s="77" t="s">
        <v>59</v>
      </c>
      <c r="E152" s="78">
        <f>E134</f>
        <v>1</v>
      </c>
      <c r="F152" s="105">
        <f>E151*E152</f>
        <v>0</v>
      </c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1.25" customHeight="1" x14ac:dyDescent="0.2">
      <c r="A153" s="2"/>
      <c r="B153" s="2"/>
      <c r="C153" s="2"/>
      <c r="D153" s="3"/>
      <c r="E153" s="3"/>
      <c r="F153" s="3"/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 t="s">
        <v>116</v>
      </c>
      <c r="B154" s="2"/>
      <c r="C154" s="2"/>
      <c r="D154" s="3"/>
      <c r="E154" s="3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59" t="s">
        <v>29</v>
      </c>
      <c r="B155" s="60" t="s">
        <v>30</v>
      </c>
      <c r="C155" s="60" t="s">
        <v>20</v>
      </c>
      <c r="D155" s="61" t="s">
        <v>31</v>
      </c>
      <c r="E155" s="61" t="s">
        <v>32</v>
      </c>
      <c r="F155" s="62" t="s">
        <v>33</v>
      </c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hidden="1" customHeight="1" x14ac:dyDescent="0.2">
      <c r="A156" s="63" t="s">
        <v>166</v>
      </c>
      <c r="B156" s="64" t="s">
        <v>68</v>
      </c>
      <c r="C156" s="65">
        <f>C133</f>
        <v>1</v>
      </c>
      <c r="D156" s="65">
        <v>0</v>
      </c>
      <c r="E156" s="65">
        <f>C156*D156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hidden="1" customHeight="1" x14ac:dyDescent="0.2">
      <c r="A157" s="67" t="s">
        <v>117</v>
      </c>
      <c r="B157" s="68" t="s">
        <v>68</v>
      </c>
      <c r="C157" s="65">
        <f>C133</f>
        <v>1</v>
      </c>
      <c r="D157" s="86">
        <v>0</v>
      </c>
      <c r="E157" s="66">
        <f>C157*D157</f>
        <v>0</v>
      </c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67" t="s">
        <v>117</v>
      </c>
      <c r="B158" s="68" t="s">
        <v>68</v>
      </c>
      <c r="C158" s="65">
        <v>1</v>
      </c>
      <c r="D158" s="125">
        <f>4.5%*D122</f>
        <v>0</v>
      </c>
      <c r="E158" s="66">
        <f>C158*D158</f>
        <v>0</v>
      </c>
      <c r="F158" s="3"/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115" t="s">
        <v>118</v>
      </c>
      <c r="B159" s="116" t="s">
        <v>35</v>
      </c>
      <c r="C159" s="116">
        <v>12</v>
      </c>
      <c r="D159" s="117">
        <f>SUM(E156:E158)</f>
        <v>0</v>
      </c>
      <c r="E159" s="117">
        <f>D159/C159</f>
        <v>0</v>
      </c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77" t="s">
        <v>59</v>
      </c>
      <c r="E160" s="78">
        <f>E152</f>
        <v>1</v>
      </c>
      <c r="F160" s="79">
        <f>E159*E160</f>
        <v>0</v>
      </c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1.25" customHeight="1" x14ac:dyDescent="0.2">
      <c r="A161" s="2"/>
      <c r="B161" s="2"/>
      <c r="C161" s="2"/>
      <c r="D161" s="3"/>
      <c r="E161" s="3"/>
      <c r="F161" s="3"/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 t="s">
        <v>168</v>
      </c>
      <c r="B162" s="126"/>
      <c r="C162" s="2"/>
      <c r="D162" s="3"/>
      <c r="E162" s="3"/>
      <c r="F162" s="3"/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126"/>
      <c r="C163" s="2"/>
      <c r="D163" s="3"/>
      <c r="E163" s="3"/>
      <c r="F163" s="3"/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115" t="s">
        <v>120</v>
      </c>
      <c r="B164" s="127">
        <v>176</v>
      </c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126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59" t="s">
        <v>29</v>
      </c>
      <c r="B166" s="60" t="s">
        <v>30</v>
      </c>
      <c r="C166" s="60" t="s">
        <v>121</v>
      </c>
      <c r="D166" s="61" t="s">
        <v>31</v>
      </c>
      <c r="E166" s="61" t="s">
        <v>32</v>
      </c>
      <c r="F166" s="62" t="s">
        <v>33</v>
      </c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63" t="s">
        <v>122</v>
      </c>
      <c r="B167" s="64" t="s">
        <v>123</v>
      </c>
      <c r="C167" s="128"/>
      <c r="D167" s="129"/>
      <c r="E167" s="65"/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63" t="s">
        <v>124</v>
      </c>
      <c r="B168" s="64" t="s">
        <v>123</v>
      </c>
      <c r="C168" s="100"/>
      <c r="D168" s="129"/>
      <c r="E168" s="65"/>
      <c r="F168" s="3"/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67" t="s">
        <v>125</v>
      </c>
      <c r="B169" s="68" t="s">
        <v>126</v>
      </c>
      <c r="C169" s="66">
        <f>B164</f>
        <v>176</v>
      </c>
      <c r="D169" s="130">
        <f>(C167*D167)+(C168*D168)</f>
        <v>0</v>
      </c>
      <c r="E169" s="66">
        <f>IFERROR(C169*D169,"-")</f>
        <v>0</v>
      </c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115" t="s">
        <v>127</v>
      </c>
      <c r="B170" s="116"/>
      <c r="C170" s="131"/>
      <c r="D170" s="132"/>
      <c r="E170" s="66"/>
      <c r="F170" s="3"/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3"/>
      <c r="E171" s="3"/>
      <c r="F171" s="105">
        <f>SUM(E167:E169)</f>
        <v>0</v>
      </c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1.25" customHeight="1" x14ac:dyDescent="0.2">
      <c r="A172" s="2"/>
      <c r="B172" s="2"/>
      <c r="C172" s="2"/>
      <c r="D172" s="3"/>
      <c r="E172" s="3"/>
      <c r="F172" s="3"/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 t="s">
        <v>128</v>
      </c>
      <c r="B173" s="2"/>
      <c r="C173" s="2"/>
      <c r="D173" s="3"/>
      <c r="E173" s="3"/>
      <c r="F173" s="3"/>
      <c r="G173" s="3"/>
      <c r="H173" s="2"/>
      <c r="I173" s="109"/>
      <c r="J173" s="109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59" t="s">
        <v>29</v>
      </c>
      <c r="B174" s="60" t="s">
        <v>30</v>
      </c>
      <c r="C174" s="60" t="s">
        <v>20</v>
      </c>
      <c r="D174" s="61" t="s">
        <v>31</v>
      </c>
      <c r="E174" s="61" t="s">
        <v>32</v>
      </c>
      <c r="F174" s="62" t="s">
        <v>33</v>
      </c>
      <c r="G174" s="3"/>
      <c r="H174" s="2"/>
      <c r="I174" s="109"/>
      <c r="J174" s="109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63" t="s">
        <v>169</v>
      </c>
      <c r="B175" s="64" t="s">
        <v>130</v>
      </c>
      <c r="C175" s="66">
        <f>C169</f>
        <v>176</v>
      </c>
      <c r="D175" s="100"/>
      <c r="E175" s="65">
        <f>C175*D175</f>
        <v>0</v>
      </c>
      <c r="F175" s="3"/>
      <c r="G175" s="3"/>
      <c r="H175" s="2"/>
      <c r="I175" s="109"/>
      <c r="J175" s="109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3"/>
      <c r="E176" s="3"/>
      <c r="F176" s="105">
        <f>E175</f>
        <v>0</v>
      </c>
      <c r="G176" s="3"/>
      <c r="H176" s="2"/>
      <c r="I176" s="109"/>
      <c r="J176" s="109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1.25" customHeight="1" x14ac:dyDescent="0.2">
      <c r="A177" s="2"/>
      <c r="B177" s="2"/>
      <c r="C177" s="2"/>
      <c r="D177" s="3"/>
      <c r="E177" s="3"/>
      <c r="F177" s="3"/>
      <c r="G177" s="3"/>
      <c r="H177" s="2"/>
      <c r="I177" s="109"/>
      <c r="J177" s="109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hidden="1" customHeight="1" x14ac:dyDescent="0.2">
      <c r="A178" s="2" t="s">
        <v>131</v>
      </c>
      <c r="B178" s="2"/>
      <c r="C178" s="2"/>
      <c r="D178" s="3"/>
      <c r="E178" s="3"/>
      <c r="F178" s="3"/>
      <c r="G178" s="3"/>
      <c r="H178" s="2"/>
      <c r="I178" s="109"/>
      <c r="J178" s="109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hidden="1" customHeight="1" x14ac:dyDescent="0.2">
      <c r="A179" s="59" t="s">
        <v>29</v>
      </c>
      <c r="B179" s="60" t="s">
        <v>30</v>
      </c>
      <c r="C179" s="60" t="s">
        <v>20</v>
      </c>
      <c r="D179" s="61" t="s">
        <v>31</v>
      </c>
      <c r="E179" s="61" t="s">
        <v>32</v>
      </c>
      <c r="F179" s="62" t="s">
        <v>33</v>
      </c>
      <c r="G179" s="3"/>
      <c r="H179" s="2"/>
      <c r="I179" s="109"/>
      <c r="J179" s="109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63" t="s">
        <v>132</v>
      </c>
      <c r="B180" s="64" t="s">
        <v>68</v>
      </c>
      <c r="C180" s="133">
        <v>0</v>
      </c>
      <c r="D180" s="113">
        <v>6000</v>
      </c>
      <c r="E180" s="65">
        <f>C180*D180</f>
        <v>0</v>
      </c>
      <c r="F180" s="3"/>
      <c r="G180" s="3"/>
      <c r="H180" s="2"/>
      <c r="I180" s="109"/>
      <c r="J180" s="109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63" t="s">
        <v>133</v>
      </c>
      <c r="B181" s="64" t="s">
        <v>68</v>
      </c>
      <c r="C181" s="133">
        <v>2</v>
      </c>
      <c r="D181" s="65"/>
      <c r="E181" s="65"/>
      <c r="F181" s="3"/>
      <c r="G181" s="3"/>
      <c r="H181" s="2"/>
      <c r="I181" s="109"/>
      <c r="J181" s="109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3" t="s">
        <v>134</v>
      </c>
      <c r="B182" s="64" t="s">
        <v>68</v>
      </c>
      <c r="C182" s="65">
        <f>C180*C181</f>
        <v>0</v>
      </c>
      <c r="D182" s="113">
        <v>3000</v>
      </c>
      <c r="E182" s="65">
        <f>C182*D182</f>
        <v>0</v>
      </c>
      <c r="F182" s="3"/>
      <c r="G182" s="3"/>
      <c r="H182" s="2"/>
      <c r="I182" s="109"/>
      <c r="J182" s="109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7" t="s">
        <v>135</v>
      </c>
      <c r="B183" s="68" t="s">
        <v>136</v>
      </c>
      <c r="C183" s="134">
        <v>10000</v>
      </c>
      <c r="D183" s="66">
        <f>E180+E182</f>
        <v>0</v>
      </c>
      <c r="E183" s="66">
        <f>IFERROR(D183/C183,"-")</f>
        <v>0</v>
      </c>
      <c r="F183" s="3"/>
      <c r="G183" s="3"/>
      <c r="H183" s="2"/>
      <c r="I183" s="109"/>
      <c r="J183" s="109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67" t="s">
        <v>137</v>
      </c>
      <c r="B184" s="68" t="s">
        <v>138</v>
      </c>
      <c r="C184" s="66">
        <f>B164</f>
        <v>176</v>
      </c>
      <c r="D184" s="66">
        <f>E183</f>
        <v>0</v>
      </c>
      <c r="E184" s="66">
        <f>IFERROR(C184*D184,0)</f>
        <v>0</v>
      </c>
      <c r="F184" s="3"/>
      <c r="G184" s="3"/>
      <c r="H184" s="2"/>
      <c r="I184" s="109"/>
      <c r="J184" s="109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hidden="1" customHeight="1" x14ac:dyDescent="0.2">
      <c r="A185" s="2"/>
      <c r="B185" s="2"/>
      <c r="C185" s="2"/>
      <c r="D185" s="3"/>
      <c r="E185" s="3"/>
      <c r="F185" s="105">
        <f>E184</f>
        <v>0</v>
      </c>
      <c r="G185" s="3"/>
      <c r="H185" s="2"/>
      <c r="I185" s="109"/>
      <c r="J185" s="109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1.25" customHeight="1" x14ac:dyDescent="0.2">
      <c r="A186" s="2"/>
      <c r="B186" s="2"/>
      <c r="C186" s="2"/>
      <c r="D186" s="3"/>
      <c r="E186" s="3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95" t="s">
        <v>139</v>
      </c>
      <c r="B187" s="96"/>
      <c r="C187" s="96"/>
      <c r="D187" s="36"/>
      <c r="E187" s="97"/>
      <c r="F187" s="105">
        <f>+SUM(F122:F186)</f>
        <v>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1.25" customHeight="1" x14ac:dyDescent="0.2">
      <c r="A188" s="2"/>
      <c r="B188" s="2"/>
      <c r="C188" s="2"/>
      <c r="D188" s="3"/>
      <c r="E188" s="3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hidden="1" customHeight="1" x14ac:dyDescent="0.2">
      <c r="A189" s="23" t="s">
        <v>140</v>
      </c>
      <c r="B189" s="23"/>
      <c r="C189" s="23"/>
      <c r="D189" s="22"/>
      <c r="E189" s="22"/>
      <c r="F189" s="73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1.25" hidden="1" customHeight="1" x14ac:dyDescent="0.2">
      <c r="A190" s="2"/>
      <c r="B190" s="2"/>
      <c r="C190" s="2"/>
      <c r="D190" s="3"/>
      <c r="E190" s="3"/>
      <c r="F190" s="3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hidden="1" customHeight="1" x14ac:dyDescent="0.2">
      <c r="A191" s="59" t="s">
        <v>29</v>
      </c>
      <c r="B191" s="60" t="s">
        <v>30</v>
      </c>
      <c r="C191" s="60" t="s">
        <v>20</v>
      </c>
      <c r="D191" s="61" t="s">
        <v>31</v>
      </c>
      <c r="E191" s="61" t="s">
        <v>32</v>
      </c>
      <c r="F191" s="62" t="s">
        <v>33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hidden="1" customHeight="1" x14ac:dyDescent="0.2">
      <c r="A192" s="67" t="s">
        <v>141</v>
      </c>
      <c r="B192" s="68" t="s">
        <v>68</v>
      </c>
      <c r="C192" s="135">
        <v>0</v>
      </c>
      <c r="D192" s="113">
        <v>50</v>
      </c>
      <c r="E192" s="66">
        <f>C192*D192</f>
        <v>0</v>
      </c>
      <c r="F192" s="108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67"/>
      <c r="B193" s="68"/>
      <c r="C193" s="135"/>
      <c r="D193" s="113"/>
      <c r="E193" s="66">
        <f>C193*D193</f>
        <v>0</v>
      </c>
      <c r="F193" s="108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/>
      <c r="B194" s="68"/>
      <c r="C194" s="135"/>
      <c r="D194" s="113"/>
      <c r="E194" s="66">
        <f>C194*D194</f>
        <v>0</v>
      </c>
      <c r="F194" s="108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/>
      <c r="B195" s="68"/>
      <c r="C195" s="99"/>
      <c r="D195" s="113"/>
      <c r="E195" s="66"/>
      <c r="F195" s="108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67"/>
      <c r="B196" s="68"/>
      <c r="C196" s="66"/>
      <c r="D196" s="86"/>
      <c r="E196" s="66">
        <f>C196*D196</f>
        <v>0</v>
      </c>
      <c r="F196" s="108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hidden="1" customHeight="1" x14ac:dyDescent="0.2">
      <c r="A197" s="67" t="s">
        <v>142</v>
      </c>
      <c r="B197" s="68" t="s">
        <v>143</v>
      </c>
      <c r="C197" s="135"/>
      <c r="D197" s="113"/>
      <c r="E197" s="66">
        <f>C197*D197</f>
        <v>0</v>
      </c>
      <c r="F197" s="108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hidden="1" customHeight="1" x14ac:dyDescent="0.2">
      <c r="A198" s="23"/>
      <c r="B198" s="23"/>
      <c r="C198" s="23"/>
      <c r="D198" s="23"/>
      <c r="E198" s="22"/>
      <c r="F198" s="105">
        <f>SUM(E192:E197)</f>
        <v>0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1.25" hidden="1" customHeight="1" x14ac:dyDescent="0.2">
      <c r="A199" s="2"/>
      <c r="B199" s="2"/>
      <c r="C199" s="2"/>
      <c r="D199" s="3"/>
      <c r="E199" s="3"/>
      <c r="F199" s="3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hidden="1" customHeight="1" x14ac:dyDescent="0.2">
      <c r="A200" s="95" t="s">
        <v>144</v>
      </c>
      <c r="B200" s="96"/>
      <c r="C200" s="96"/>
      <c r="D200" s="36"/>
      <c r="E200" s="97"/>
      <c r="F200" s="105">
        <f>+F198</f>
        <v>0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1.25" hidden="1" customHeight="1" x14ac:dyDescent="0.2">
      <c r="A201" s="2"/>
      <c r="B201" s="2"/>
      <c r="C201" s="2"/>
      <c r="D201" s="3"/>
      <c r="E201" s="3"/>
      <c r="F201" s="3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hidden="1" customHeight="1" x14ac:dyDescent="0.2">
      <c r="A202" s="23" t="s">
        <v>145</v>
      </c>
      <c r="B202" s="23"/>
      <c r="C202" s="23"/>
      <c r="D202" s="22"/>
      <c r="E202" s="22"/>
      <c r="F202" s="73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1.25" hidden="1" customHeight="1" x14ac:dyDescent="0.2">
      <c r="A203" s="2"/>
      <c r="B203" s="2"/>
      <c r="C203" s="2"/>
      <c r="D203" s="3"/>
      <c r="E203" s="3"/>
      <c r="F203" s="3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hidden="1" customHeight="1" x14ac:dyDescent="0.2">
      <c r="A204" s="59" t="s">
        <v>29</v>
      </c>
      <c r="B204" s="60" t="s">
        <v>30</v>
      </c>
      <c r="C204" s="60" t="s">
        <v>20</v>
      </c>
      <c r="D204" s="61" t="s">
        <v>31</v>
      </c>
      <c r="E204" s="61" t="s">
        <v>32</v>
      </c>
      <c r="F204" s="62" t="s">
        <v>33</v>
      </c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hidden="1" customHeight="1" x14ac:dyDescent="0.2">
      <c r="A205" s="67" t="s">
        <v>146</v>
      </c>
      <c r="B205" s="136" t="s">
        <v>143</v>
      </c>
      <c r="C205" s="89">
        <v>0</v>
      </c>
      <c r="D205" s="86">
        <v>600</v>
      </c>
      <c r="E205" s="66">
        <f>+D205*C205</f>
        <v>0</v>
      </c>
      <c r="F205" s="108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hidden="1" customHeight="1" x14ac:dyDescent="0.2">
      <c r="A206" s="67" t="s">
        <v>147</v>
      </c>
      <c r="B206" s="136" t="s">
        <v>35</v>
      </c>
      <c r="C206" s="68">
        <v>60</v>
      </c>
      <c r="D206" s="137">
        <f>SUM(E205)</f>
        <v>0</v>
      </c>
      <c r="E206" s="137">
        <f>+D206/C206</f>
        <v>0</v>
      </c>
      <c r="F206" s="108"/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hidden="1" customHeight="1" x14ac:dyDescent="0.2">
      <c r="A207" s="67" t="s">
        <v>148</v>
      </c>
      <c r="B207" s="136" t="s">
        <v>35</v>
      </c>
      <c r="C207" s="68">
        <v>1</v>
      </c>
      <c r="D207" s="86">
        <v>100</v>
      </c>
      <c r="E207" s="66">
        <f>C207*D207</f>
        <v>100</v>
      </c>
      <c r="F207" s="108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hidden="1" customHeight="1" x14ac:dyDescent="0.2">
      <c r="A208" s="67" t="s">
        <v>148</v>
      </c>
      <c r="B208" s="136" t="s">
        <v>149</v>
      </c>
      <c r="C208" s="68">
        <v>0</v>
      </c>
      <c r="D208" s="137">
        <f>+E207</f>
        <v>100</v>
      </c>
      <c r="E208" s="137">
        <f>C208*D208</f>
        <v>0</v>
      </c>
      <c r="F208" s="108"/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hidden="1" customHeight="1" x14ac:dyDescent="0.2">
      <c r="A209" s="88"/>
      <c r="B209" s="88"/>
      <c r="C209" s="2"/>
      <c r="D209" s="77" t="s">
        <v>59</v>
      </c>
      <c r="E209" s="78">
        <f>E152</f>
        <v>1</v>
      </c>
      <c r="F209" s="105">
        <f>(E208+E206)*E209</f>
        <v>0</v>
      </c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1.25" hidden="1" customHeight="1" x14ac:dyDescent="0.2">
      <c r="A210" s="2"/>
      <c r="B210" s="2"/>
      <c r="C210" s="2"/>
      <c r="D210" s="3"/>
      <c r="E210" s="3"/>
      <c r="F210" s="3"/>
      <c r="G210" s="138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  <c r="Y210" s="139"/>
      <c r="Z210" s="139"/>
    </row>
    <row r="211" spans="1:26" ht="12.75" hidden="1" customHeight="1" x14ac:dyDescent="0.2">
      <c r="A211" s="95" t="s">
        <v>150</v>
      </c>
      <c r="B211" s="96"/>
      <c r="C211" s="96"/>
      <c r="D211" s="36"/>
      <c r="E211" s="97"/>
      <c r="F211" s="105">
        <f>+F209</f>
        <v>0</v>
      </c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1.25" customHeight="1" x14ac:dyDescent="0.2">
      <c r="A212" s="2"/>
      <c r="B212" s="2"/>
      <c r="C212" s="2"/>
      <c r="D212" s="3"/>
      <c r="E212" s="3"/>
      <c r="F212" s="3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7.25" customHeight="1" x14ac:dyDescent="0.2">
      <c r="A213" s="95" t="s">
        <v>151</v>
      </c>
      <c r="B213" s="102"/>
      <c r="C213" s="102"/>
      <c r="D213" s="103"/>
      <c r="E213" s="104"/>
      <c r="F213" s="85">
        <f>+F93+F114+F187+F200+F211</f>
        <v>0</v>
      </c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1.25" customHeight="1" x14ac:dyDescent="0.2">
      <c r="A214" s="2"/>
      <c r="B214" s="2"/>
      <c r="C214" s="2"/>
      <c r="D214" s="3"/>
      <c r="E214" s="3"/>
      <c r="F214" s="3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3" t="s">
        <v>152</v>
      </c>
      <c r="B215" s="2"/>
      <c r="C215" s="2"/>
      <c r="D215" s="3"/>
      <c r="E215" s="3"/>
      <c r="F215" s="3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1.25" customHeight="1" x14ac:dyDescent="0.2">
      <c r="A216" s="2"/>
      <c r="B216" s="2"/>
      <c r="C216" s="2"/>
      <c r="D216" s="3"/>
      <c r="E216" s="3"/>
      <c r="F216" s="3"/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59" t="s">
        <v>29</v>
      </c>
      <c r="B217" s="60" t="s">
        <v>30</v>
      </c>
      <c r="C217" s="60" t="s">
        <v>20</v>
      </c>
      <c r="D217" s="61" t="s">
        <v>31</v>
      </c>
      <c r="E217" s="61" t="s">
        <v>32</v>
      </c>
      <c r="F217" s="62" t="s">
        <v>33</v>
      </c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63" t="s">
        <v>153</v>
      </c>
      <c r="B218" s="64" t="s">
        <v>14</v>
      </c>
      <c r="C218" s="75">
        <f>'26.BDI'!C21*100</f>
        <v>18.96</v>
      </c>
      <c r="D218" s="65">
        <f>+F213</f>
        <v>0</v>
      </c>
      <c r="E218" s="65">
        <f>C218*D218/100</f>
        <v>0</v>
      </c>
      <c r="F218" s="3"/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3"/>
      <c r="E219" s="3"/>
      <c r="F219" s="105">
        <f>+E218</f>
        <v>0</v>
      </c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1.25" customHeight="1" x14ac:dyDescent="0.2">
      <c r="A220" s="2"/>
      <c r="B220" s="2"/>
      <c r="C220" s="2"/>
      <c r="D220" s="3"/>
      <c r="E220" s="3"/>
      <c r="F220" s="3"/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95" t="s">
        <v>154</v>
      </c>
      <c r="B221" s="102"/>
      <c r="C221" s="102"/>
      <c r="D221" s="103"/>
      <c r="E221" s="104"/>
      <c r="F221" s="85">
        <f>F219</f>
        <v>0</v>
      </c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3"/>
      <c r="B222" s="23"/>
      <c r="C222" s="23"/>
      <c r="D222" s="22"/>
      <c r="E222" s="22"/>
      <c r="F222" s="73"/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1.25" customHeight="1" x14ac:dyDescent="0.2">
      <c r="A223" s="2"/>
      <c r="B223" s="2"/>
      <c r="C223" s="2"/>
      <c r="D223" s="3"/>
      <c r="E223" s="3"/>
      <c r="F223" s="3"/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.75" customHeight="1" x14ac:dyDescent="0.2">
      <c r="A224" s="95" t="s">
        <v>155</v>
      </c>
      <c r="B224" s="102"/>
      <c r="C224" s="102"/>
      <c r="D224" s="103"/>
      <c r="E224" s="104"/>
      <c r="F224" s="85">
        <f>F213+F221</f>
        <v>0</v>
      </c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" customHeight="1" x14ac:dyDescent="0.2">
      <c r="A225" s="1"/>
      <c r="B225" s="1"/>
      <c r="C225" s="1"/>
      <c r="D225" s="140"/>
      <c r="E225" s="140"/>
      <c r="F225" s="140"/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10"/>
      <c r="B226" s="10"/>
      <c r="C226" s="10"/>
      <c r="D226" s="9"/>
      <c r="E226" s="9"/>
      <c r="F226" s="3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141" t="s">
        <v>156</v>
      </c>
      <c r="B227" s="40"/>
      <c r="C227" s="40"/>
      <c r="D227" s="142">
        <v>176</v>
      </c>
      <c r="E227" s="143" t="s">
        <v>157</v>
      </c>
      <c r="F227" s="3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3"/>
      <c r="E228" s="3"/>
      <c r="F228" s="3"/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2">
      <c r="A229" s="95" t="s">
        <v>158</v>
      </c>
      <c r="B229" s="96"/>
      <c r="C229" s="96"/>
      <c r="D229" s="36"/>
      <c r="E229" s="144" t="s">
        <v>159</v>
      </c>
      <c r="F229" s="145">
        <f>F224/D227</f>
        <v>0</v>
      </c>
      <c r="G229" s="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" customHeight="1" x14ac:dyDescent="0.2"/>
    <row r="231" spans="1:26" ht="13.5" customHeight="1" x14ac:dyDescent="0.2"/>
    <row r="232" spans="1:26" ht="9.75" customHeight="1" x14ac:dyDescent="0.2"/>
    <row r="233" spans="1:26" ht="9.75" customHeight="1" x14ac:dyDescent="0.2"/>
    <row r="234" spans="1:26" ht="12.75" customHeight="1" x14ac:dyDescent="0.2"/>
    <row r="235" spans="1:26" ht="12.75" customHeight="1" x14ac:dyDescent="0.2"/>
    <row r="236" spans="1:26" ht="12.75" customHeight="1" x14ac:dyDescent="0.2"/>
    <row r="237" spans="1:26" ht="12.75" customHeight="1" x14ac:dyDescent="0.2"/>
    <row r="238" spans="1:26" ht="12.75" customHeight="1" x14ac:dyDescent="0.2"/>
    <row r="239" spans="1:26" ht="12.75" customHeight="1" x14ac:dyDescent="0.2"/>
    <row r="240" spans="1:26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9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7">
    <mergeCell ref="A37:D37"/>
    <mergeCell ref="A43:D43"/>
    <mergeCell ref="A11:F11"/>
    <mergeCell ref="A12:F12"/>
    <mergeCell ref="A14:F14"/>
    <mergeCell ref="A21:C21"/>
    <mergeCell ref="A36:E36"/>
  </mergeCells>
  <hyperlinks>
    <hyperlink ref="A24" location="Google_Sheet_Link_543727741" display="3.1.1. Depreciação" xr:uid="{00000000-0004-0000-1300-000000000000}"/>
    <hyperlink ref="A25" location="Google_Sheet_Link_759525048" display="3.1.2. Remuneração do Capital" xr:uid="{00000000-0004-0000-1300-000001000000}"/>
    <hyperlink ref="A120" location="Google_Sheet_Link_543727741" display="3.1.1. Depreciação" xr:uid="{00000000-0004-0000-1300-000002000000}"/>
    <hyperlink ref="A136" location="Google_Sheet_Link_759525048" display="3.1.2. Remuneração do Capital" xr:uid="{00000000-0004-0000-1300-000003000000}"/>
  </hyperlinks>
  <pageMargins left="0.905555555555556" right="0.51180555555555496" top="0.74791666666666701" bottom="0.74791666666666701" header="0.51180555555555496" footer="0"/>
  <pageSetup paperSize="9" firstPageNumber="0" fitToHeight="2" orientation="portrait" horizontalDpi="300" verticalDpi="300"/>
  <headerFooter>
    <oddFooter>&amp;R&amp;P de</oddFooter>
  </headerFooter>
  <drawing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Z1000"/>
  <sheetViews>
    <sheetView topLeftCell="A11" workbookViewId="0">
      <selection activeCell="A11" sqref="A11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hidden="1" customHeight="1" x14ac:dyDescent="0.2">
      <c r="A1" s="1" t="s">
        <v>0</v>
      </c>
      <c r="B1" s="2"/>
      <c r="C1" s="2"/>
      <c r="D1" s="3"/>
      <c r="E1" s="3"/>
      <c r="F1" s="3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hidden="1" customHeight="1" x14ac:dyDescent="0.2">
      <c r="A2" s="4" t="s">
        <v>1</v>
      </c>
      <c r="B2" s="2"/>
      <c r="C2" s="2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hidden="1" customHeight="1" x14ac:dyDescent="0.2">
      <c r="A3" s="4" t="s">
        <v>2</v>
      </c>
      <c r="B3" s="2"/>
      <c r="C3" s="2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hidden="1" customHeight="1" x14ac:dyDescent="0.2">
      <c r="A4" s="4" t="s">
        <v>3</v>
      </c>
      <c r="B4" s="2"/>
      <c r="C4" s="2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hidden="1" customHeight="1" x14ac:dyDescent="0.2">
      <c r="A5" s="1" t="s">
        <v>4</v>
      </c>
      <c r="B5" s="2"/>
      <c r="C5" s="5"/>
      <c r="D5" s="5"/>
      <c r="E5" s="5"/>
      <c r="F5" s="5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hidden="1" customHeight="1" x14ac:dyDescent="0.2">
      <c r="A6" s="6" t="s">
        <v>5</v>
      </c>
      <c r="B6" s="5"/>
      <c r="C6" s="5"/>
      <c r="D6" s="5"/>
      <c r="E6" s="5"/>
      <c r="F6" s="5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hidden="1" customHeight="1" x14ac:dyDescent="0.2">
      <c r="A7" s="2"/>
      <c r="B7" s="5"/>
      <c r="C7" s="5"/>
      <c r="D7" s="5"/>
      <c r="E7" s="5"/>
      <c r="F7" s="5"/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hidden="1" customHeight="1" x14ac:dyDescent="0.2">
      <c r="A8" s="7" t="s">
        <v>6</v>
      </c>
      <c r="B8" s="5"/>
      <c r="C8" s="5"/>
      <c r="D8" s="5"/>
      <c r="E8" s="5"/>
      <c r="F8" s="5"/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hidden="1" customHeight="1" x14ac:dyDescent="0.2">
      <c r="A9" s="4" t="s">
        <v>7</v>
      </c>
      <c r="B9" s="5"/>
      <c r="C9" s="5"/>
      <c r="D9" s="5"/>
      <c r="E9" s="5"/>
      <c r="F9" s="5"/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hidden="1" customHeight="1" x14ac:dyDescent="0.2">
      <c r="A10" s="2"/>
      <c r="B10" s="5"/>
      <c r="C10" s="5"/>
      <c r="D10" s="3"/>
      <c r="E10" s="3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61" t="s">
        <v>191</v>
      </c>
      <c r="B11" s="261"/>
      <c r="C11" s="261"/>
      <c r="D11" s="261"/>
      <c r="E11" s="261"/>
      <c r="F11" s="261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1.75" customHeight="1" x14ac:dyDescent="0.2">
      <c r="A12" s="262" t="s">
        <v>10</v>
      </c>
      <c r="B12" s="262"/>
      <c r="C12" s="262"/>
      <c r="D12" s="262"/>
      <c r="E12" s="262"/>
      <c r="F12" s="262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0.5" customHeight="1" x14ac:dyDescent="0.2">
      <c r="A13" s="11"/>
      <c r="B13" s="5"/>
      <c r="C13" s="5"/>
      <c r="D13" s="3"/>
      <c r="E13" s="3"/>
      <c r="F13" s="12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263" t="s">
        <v>11</v>
      </c>
      <c r="B14" s="263"/>
      <c r="C14" s="263"/>
      <c r="D14" s="263"/>
      <c r="E14" s="263"/>
      <c r="F14" s="263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13" t="s">
        <v>12</v>
      </c>
      <c r="B15" s="14"/>
      <c r="C15" s="14"/>
      <c r="D15" s="15"/>
      <c r="E15" s="16" t="s">
        <v>13</v>
      </c>
      <c r="F15" s="17" t="s">
        <v>14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18" t="str">
        <f>A49</f>
        <v>1. Mão-de-obra</v>
      </c>
      <c r="B16" s="19"/>
      <c r="C16" s="19"/>
      <c r="D16" s="19"/>
      <c r="E16" s="20">
        <f>+F93</f>
        <v>0</v>
      </c>
      <c r="F16" s="21">
        <f t="shared" ref="F16:F32" si="0">IFERROR(E16/$E$33,0)</f>
        <v>0</v>
      </c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5.75" customHeight="1" x14ac:dyDescent="0.2">
      <c r="A17" s="24" t="str">
        <f>A51</f>
        <v xml:space="preserve">1.1. Operador de Máquinas </v>
      </c>
      <c r="B17" s="25"/>
      <c r="C17" s="25"/>
      <c r="D17" s="25"/>
      <c r="E17" s="26">
        <f>F70</f>
        <v>0</v>
      </c>
      <c r="F17" s="27">
        <f t="shared" si="0"/>
        <v>0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24" t="str">
        <f>A72</f>
        <v>1.2. Vale Transporte</v>
      </c>
      <c r="B18" s="25"/>
      <c r="C18" s="25"/>
      <c r="D18" s="25"/>
      <c r="E18" s="26">
        <f>F78</f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">
      <c r="A19" s="24" t="str">
        <f>A80</f>
        <v>1.3. Vale-refeição (mensal)</v>
      </c>
      <c r="B19" s="25"/>
      <c r="C19" s="25"/>
      <c r="D19" s="25"/>
      <c r="E19" s="26">
        <f>F85</f>
        <v>0</v>
      </c>
      <c r="F19" s="27">
        <f t="shared" si="0"/>
        <v>0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">
      <c r="A20" s="24" t="str">
        <f>A87</f>
        <v>1.4. Plano de Benefício Social  (Seguro de vida) e (Manutenção e Capacitação Profissional )</v>
      </c>
      <c r="B20" s="25"/>
      <c r="C20" s="25"/>
      <c r="D20" s="25"/>
      <c r="E20" s="26">
        <f>F91</f>
        <v>0</v>
      </c>
      <c r="F20" s="27">
        <f t="shared" si="0"/>
        <v>0</v>
      </c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">
      <c r="A21" s="264" t="str">
        <f>A95</f>
        <v>2. Uniformes e Equipamentos de Proteção Individual</v>
      </c>
      <c r="B21" s="264"/>
      <c r="C21" s="264"/>
      <c r="D21" s="19"/>
      <c r="E21" s="20">
        <f>+F114</f>
        <v>0</v>
      </c>
      <c r="F21" s="21">
        <f t="shared" si="0"/>
        <v>0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A116</f>
        <v xml:space="preserve">3. Veículos e Máquinas </v>
      </c>
      <c r="B22" s="29"/>
      <c r="C22" s="19"/>
      <c r="D22" s="19"/>
      <c r="E22" s="20">
        <f>+F187</f>
        <v>0</v>
      </c>
      <c r="F22" s="21">
        <f t="shared" si="0"/>
        <v>0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0" t="str">
        <f>A118</f>
        <v xml:space="preserve">3.1. Veículo/Máquina </v>
      </c>
      <c r="B23" s="31"/>
      <c r="C23" s="25"/>
      <c r="D23" s="25"/>
      <c r="E23" s="26">
        <f>SUM(E24:E29)</f>
        <v>0</v>
      </c>
      <c r="F23" s="27">
        <f t="shared" si="0"/>
        <v>0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32" t="s">
        <v>15</v>
      </c>
      <c r="B24" s="31"/>
      <c r="C24" s="25"/>
      <c r="D24" s="25"/>
      <c r="E24" s="26">
        <f>F134</f>
        <v>0</v>
      </c>
      <c r="F24" s="27">
        <f t="shared" si="0"/>
        <v>0</v>
      </c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32" t="s">
        <v>16</v>
      </c>
      <c r="B25" s="31"/>
      <c r="C25" s="25"/>
      <c r="D25" s="25"/>
      <c r="E25" s="26">
        <f>F152</f>
        <v>0</v>
      </c>
      <c r="F25" s="27">
        <f t="shared" si="0"/>
        <v>0</v>
      </c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30" t="str">
        <f>A154</f>
        <v>3.1.3. Impostos e Seguros</v>
      </c>
      <c r="B26" s="31"/>
      <c r="C26" s="25"/>
      <c r="D26" s="25"/>
      <c r="E26" s="26">
        <f>F160</f>
        <v>0</v>
      </c>
      <c r="F26" s="27">
        <f t="shared" si="0"/>
        <v>0</v>
      </c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30" t="str">
        <f>A162</f>
        <v>3.1.4. Consumos de óleo diesel</v>
      </c>
      <c r="B27" s="31"/>
      <c r="C27" s="25"/>
      <c r="D27" s="25"/>
      <c r="E27" s="26">
        <f>F171</f>
        <v>0</v>
      </c>
      <c r="F27" s="27">
        <f t="shared" si="0"/>
        <v>0</v>
      </c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30" t="str">
        <f>A173</f>
        <v xml:space="preserve">3.1.5. Manutenção/Consumos </v>
      </c>
      <c r="B28" s="31"/>
      <c r="C28" s="25"/>
      <c r="D28" s="25"/>
      <c r="E28" s="26">
        <f>F176</f>
        <v>0</v>
      </c>
      <c r="F28" s="27">
        <f t="shared" si="0"/>
        <v>0</v>
      </c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hidden="1" customHeight="1" x14ac:dyDescent="0.2">
      <c r="A29" s="30" t="str">
        <f>A178</f>
        <v>3.1.6. Pneus</v>
      </c>
      <c r="B29" s="31"/>
      <c r="C29" s="25"/>
      <c r="D29" s="25"/>
      <c r="E29" s="26">
        <f>F185</f>
        <v>0</v>
      </c>
      <c r="F29" s="27">
        <f t="shared" si="0"/>
        <v>0</v>
      </c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hidden="1" customHeight="1" x14ac:dyDescent="0.2">
      <c r="A30" s="28" t="str">
        <f>A189</f>
        <v xml:space="preserve">4. Ferramentas e materiais </v>
      </c>
      <c r="B30" s="29"/>
      <c r="C30" s="19"/>
      <c r="D30" s="19"/>
      <c r="E30" s="20">
        <f>+F200</f>
        <v>0</v>
      </c>
      <c r="F30" s="21">
        <f t="shared" si="0"/>
        <v>0</v>
      </c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5.75" hidden="1" customHeight="1" x14ac:dyDescent="0.2">
      <c r="A31" s="28" t="str">
        <f>A202</f>
        <v xml:space="preserve">5. Monitoramento da frota  </v>
      </c>
      <c r="B31" s="29"/>
      <c r="C31" s="19"/>
      <c r="D31" s="19"/>
      <c r="E31" s="20">
        <f>+F211</f>
        <v>0</v>
      </c>
      <c r="F31" s="21">
        <f t="shared" si="0"/>
        <v>0</v>
      </c>
      <c r="G31" s="2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5.75" customHeight="1" x14ac:dyDescent="0.2">
      <c r="A32" s="28" t="str">
        <f>A215</f>
        <v>4. Benefícios e Despesas Indiretas - BDI</v>
      </c>
      <c r="B32" s="29"/>
      <c r="C32" s="19"/>
      <c r="D32" s="19"/>
      <c r="E32" s="33">
        <f>+F221</f>
        <v>0</v>
      </c>
      <c r="F32" s="21">
        <f t="shared" si="0"/>
        <v>0</v>
      </c>
      <c r="G32" s="22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5.75" customHeight="1" x14ac:dyDescent="0.2">
      <c r="A33" s="34" t="s">
        <v>17</v>
      </c>
      <c r="B33" s="35"/>
      <c r="C33" s="36"/>
      <c r="D33" s="36"/>
      <c r="E33" s="37">
        <f>E16+E21+E22+E30+E31+E32</f>
        <v>0</v>
      </c>
      <c r="F33" s="38">
        <f>F16+F21+F22+F30+F31+F32</f>
        <v>0</v>
      </c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3"/>
      <c r="E34" s="3"/>
      <c r="F34" s="3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3"/>
      <c r="E35" s="3"/>
      <c r="F35" s="3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" customHeight="1" x14ac:dyDescent="0.2">
      <c r="A36" s="263" t="s">
        <v>18</v>
      </c>
      <c r="B36" s="263"/>
      <c r="C36" s="263"/>
      <c r="D36" s="263"/>
      <c r="E36" s="263"/>
      <c r="F36" s="3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" customHeight="1" x14ac:dyDescent="0.2">
      <c r="A37" s="259" t="s">
        <v>19</v>
      </c>
      <c r="B37" s="259"/>
      <c r="C37" s="259"/>
      <c r="D37" s="259"/>
      <c r="E37" s="39" t="s">
        <v>20</v>
      </c>
      <c r="F37" s="3"/>
      <c r="G37" s="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" customHeight="1" x14ac:dyDescent="0.2">
      <c r="A38" s="24" t="str">
        <f>+A51</f>
        <v xml:space="preserve">1.1. Operador de Máquinas </v>
      </c>
      <c r="B38" s="25"/>
      <c r="C38" s="25"/>
      <c r="D38" s="40"/>
      <c r="E38" s="41">
        <f>C69</f>
        <v>1</v>
      </c>
      <c r="F38" s="3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customHeight="1" x14ac:dyDescent="0.2">
      <c r="A39" s="2" t="s">
        <v>174</v>
      </c>
      <c r="B39" s="25"/>
      <c r="C39" s="25"/>
      <c r="D39" s="40"/>
      <c r="E39" s="42"/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2">
      <c r="A40" s="24" t="s">
        <v>23</v>
      </c>
      <c r="B40" s="25"/>
      <c r="C40" s="25"/>
      <c r="D40" s="40"/>
      <c r="E40" s="43">
        <v>0</v>
      </c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" customHeight="1" x14ac:dyDescent="0.2">
      <c r="A41" s="44" t="s">
        <v>24</v>
      </c>
      <c r="B41" s="45"/>
      <c r="C41" s="45"/>
      <c r="D41" s="46"/>
      <c r="E41" s="47">
        <f>SUM(E38)</f>
        <v>1</v>
      </c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" customHeight="1" x14ac:dyDescent="0.2">
      <c r="A42" s="48"/>
      <c r="B42" s="49"/>
      <c r="C42" s="3"/>
      <c r="D42" s="3"/>
      <c r="E42" s="12"/>
      <c r="F42" s="3"/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" customHeight="1" x14ac:dyDescent="0.2">
      <c r="A43" s="260" t="s">
        <v>25</v>
      </c>
      <c r="B43" s="260"/>
      <c r="C43" s="260"/>
      <c r="D43" s="260"/>
      <c r="E43" s="39" t="s">
        <v>20</v>
      </c>
      <c r="F43" s="2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" customHeight="1" x14ac:dyDescent="0.2">
      <c r="A44" s="50" t="str">
        <f>+A118</f>
        <v xml:space="preserve">3.1. Veículo/Máquina </v>
      </c>
      <c r="B44" s="51"/>
      <c r="C44" s="51"/>
      <c r="D44" s="52"/>
      <c r="E44" s="53">
        <f>C133</f>
        <v>1</v>
      </c>
      <c r="F44" s="2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" customHeight="1" x14ac:dyDescent="0.2">
      <c r="A45" s="3"/>
      <c r="B45" s="3"/>
      <c r="C45" s="3"/>
      <c r="D45" s="2"/>
      <c r="E45" s="54"/>
      <c r="F45" s="2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3"/>
      <c r="B46" s="3"/>
      <c r="C46" s="3"/>
      <c r="D46" s="2"/>
      <c r="E46" s="55"/>
      <c r="F46" s="2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56" t="s">
        <v>26</v>
      </c>
      <c r="B47" s="57">
        <f>'27.Horários'!F17/'27.Horários'!F18</f>
        <v>1</v>
      </c>
      <c r="C47" s="22"/>
      <c r="D47" s="23"/>
      <c r="E47" s="58"/>
      <c r="F47" s="23"/>
      <c r="G47" s="22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5.75" customHeight="1" x14ac:dyDescent="0.2">
      <c r="A48" s="3"/>
      <c r="B48" s="3"/>
      <c r="C48" s="3"/>
      <c r="D48" s="2"/>
      <c r="E48" s="55"/>
      <c r="F48" s="2"/>
      <c r="G48" s="3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3" t="s">
        <v>27</v>
      </c>
      <c r="B49" s="2"/>
      <c r="C49" s="2"/>
      <c r="D49" s="3"/>
      <c r="E49" s="3"/>
      <c r="F49" s="3"/>
      <c r="G49" s="3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1.25" customHeight="1" x14ac:dyDescent="0.2">
      <c r="A50" s="2"/>
      <c r="B50" s="2"/>
      <c r="C50" s="2"/>
      <c r="D50" s="3"/>
      <c r="E50" s="3"/>
      <c r="F50" s="3"/>
      <c r="G50" s="3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 t="s">
        <v>28</v>
      </c>
      <c r="B51" s="2"/>
      <c r="C51" s="2"/>
      <c r="D51" s="3"/>
      <c r="E51" s="3"/>
      <c r="F51" s="3"/>
      <c r="G51" s="3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59" t="s">
        <v>29</v>
      </c>
      <c r="B52" s="60" t="s">
        <v>30</v>
      </c>
      <c r="C52" s="60" t="s">
        <v>20</v>
      </c>
      <c r="D52" s="61" t="s">
        <v>31</v>
      </c>
      <c r="E52" s="61" t="s">
        <v>32</v>
      </c>
      <c r="F52" s="62" t="s">
        <v>33</v>
      </c>
      <c r="G52" s="3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63" t="s">
        <v>34</v>
      </c>
      <c r="B53" s="64" t="s">
        <v>35</v>
      </c>
      <c r="C53" s="64">
        <v>1</v>
      </c>
      <c r="D53" s="65">
        <f>ROUND((E39*E40)+E39,2)</f>
        <v>0</v>
      </c>
      <c r="E53" s="65">
        <f>C53*D53</f>
        <v>0</v>
      </c>
      <c r="F53" s="3"/>
      <c r="G53" s="3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3" t="s">
        <v>36</v>
      </c>
      <c r="B54" s="64" t="s">
        <v>35</v>
      </c>
      <c r="C54" s="64">
        <v>1</v>
      </c>
      <c r="D54" s="66">
        <v>1100</v>
      </c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37</v>
      </c>
      <c r="B55" s="68" t="s">
        <v>38</v>
      </c>
      <c r="C55" s="69"/>
      <c r="D55" s="67"/>
      <c r="E55" s="67"/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hidden="1" customHeight="1" x14ac:dyDescent="0.2">
      <c r="A56" s="67"/>
      <c r="B56" s="68" t="s">
        <v>39</v>
      </c>
      <c r="C56" s="66">
        <f>C55*8/7</f>
        <v>0</v>
      </c>
      <c r="D56" s="66">
        <f>D53/220*0.2</f>
        <v>0</v>
      </c>
      <c r="E56" s="66">
        <f>C55*D56</f>
        <v>0</v>
      </c>
      <c r="F56" s="3"/>
      <c r="G56" s="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hidden="1" customHeight="1" x14ac:dyDescent="0.2">
      <c r="A57" s="67" t="s">
        <v>40</v>
      </c>
      <c r="B57" s="68" t="s">
        <v>41</v>
      </c>
      <c r="C57" s="69"/>
      <c r="D57" s="66">
        <f>D53/220*2</f>
        <v>0</v>
      </c>
      <c r="E57" s="66">
        <f>C57*D57</f>
        <v>0</v>
      </c>
      <c r="F57" s="3"/>
      <c r="G57" s="3" t="s">
        <v>42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hidden="1" customHeight="1" x14ac:dyDescent="0.2">
      <c r="A58" s="67" t="s">
        <v>43</v>
      </c>
      <c r="B58" s="68" t="s">
        <v>38</v>
      </c>
      <c r="C58" s="69"/>
      <c r="D58" s="66"/>
      <c r="E58" s="66"/>
      <c r="F58" s="3"/>
      <c r="G58" s="3" t="s">
        <v>44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hidden="1" customHeight="1" x14ac:dyDescent="0.2">
      <c r="A59" s="67"/>
      <c r="B59" s="68" t="s">
        <v>39</v>
      </c>
      <c r="C59" s="66">
        <f>C58*8/7</f>
        <v>0</v>
      </c>
      <c r="D59" s="66">
        <f>D53/220*2*1.2</f>
        <v>0</v>
      </c>
      <c r="E59" s="66">
        <f>C59*D59</f>
        <v>0</v>
      </c>
      <c r="F59" s="3"/>
      <c r="G59" s="3" t="s">
        <v>44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hidden="1" customHeight="1" x14ac:dyDescent="0.2">
      <c r="A60" s="67" t="s">
        <v>45</v>
      </c>
      <c r="B60" s="68" t="s">
        <v>41</v>
      </c>
      <c r="C60" s="69"/>
      <c r="D60" s="66">
        <f>D53/220*1.5</f>
        <v>0</v>
      </c>
      <c r="E60" s="66">
        <f>C60*D60</f>
        <v>0</v>
      </c>
      <c r="F60" s="3"/>
      <c r="G60" s="3" t="s">
        <v>46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hidden="1" customHeight="1" x14ac:dyDescent="0.2">
      <c r="A61" s="67" t="s">
        <v>47</v>
      </c>
      <c r="B61" s="68" t="s">
        <v>38</v>
      </c>
      <c r="C61" s="69"/>
      <c r="D61" s="66"/>
      <c r="E61" s="66"/>
      <c r="F61" s="3"/>
      <c r="G61" s="3" t="s">
        <v>48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hidden="1" customHeight="1" x14ac:dyDescent="0.2">
      <c r="A62" s="67"/>
      <c r="B62" s="68" t="s">
        <v>39</v>
      </c>
      <c r="C62" s="66">
        <f>C61*8/7</f>
        <v>0</v>
      </c>
      <c r="D62" s="66">
        <f>D53/220*1.5*1.2</f>
        <v>0</v>
      </c>
      <c r="E62" s="66">
        <f>C62*D62</f>
        <v>0</v>
      </c>
      <c r="F62" s="3"/>
      <c r="G62" s="3" t="s">
        <v>48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hidden="1" customHeight="1" x14ac:dyDescent="0.2">
      <c r="A63" s="67" t="s">
        <v>49</v>
      </c>
      <c r="B63" s="68" t="s">
        <v>50</v>
      </c>
      <c r="C63" s="2"/>
      <c r="D63" s="66">
        <f>63/302*(SUM(E57:E62))</f>
        <v>0</v>
      </c>
      <c r="E63" s="66">
        <f>D63</f>
        <v>0</v>
      </c>
      <c r="F63" s="3"/>
      <c r="G63" s="3" t="s">
        <v>51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hidden="1" customHeight="1" x14ac:dyDescent="0.2">
      <c r="A64" s="67" t="s">
        <v>52</v>
      </c>
      <c r="B64" s="68"/>
      <c r="C64" s="70">
        <v>0</v>
      </c>
      <c r="D64" s="66"/>
      <c r="E64" s="66"/>
      <c r="F64" s="3"/>
      <c r="G64" s="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hidden="1" customHeight="1" x14ac:dyDescent="0.2">
      <c r="A65" s="67" t="s">
        <v>53</v>
      </c>
      <c r="B65" s="68" t="s">
        <v>14</v>
      </c>
      <c r="C65" s="66">
        <v>0</v>
      </c>
      <c r="D65" s="66">
        <f>IF(C64=2,SUM(E53:E63),IF(C64=1,SUM(E53:E63)*D54/D53,0))</f>
        <v>0</v>
      </c>
      <c r="E65" s="66">
        <f>C65*D65/100</f>
        <v>0</v>
      </c>
      <c r="F65" s="3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71" t="s">
        <v>54</v>
      </c>
      <c r="B66" s="72"/>
      <c r="C66" s="72"/>
      <c r="D66" s="73"/>
      <c r="E66" s="74">
        <f>SUM(E53:E65)</f>
        <v>0</v>
      </c>
      <c r="F66" s="22"/>
      <c r="G66" s="22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 x14ac:dyDescent="0.2">
      <c r="A67" s="67" t="s">
        <v>55</v>
      </c>
      <c r="B67" s="68" t="s">
        <v>14</v>
      </c>
      <c r="C67" s="75">
        <f>'24.Encargos Sociais'!$C$38*100</f>
        <v>0</v>
      </c>
      <c r="D67" s="66">
        <f>E66</f>
        <v>0</v>
      </c>
      <c r="E67" s="66">
        <f>D67*C67/100</f>
        <v>0</v>
      </c>
      <c r="F67" s="3"/>
      <c r="G67" s="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71" t="s">
        <v>56</v>
      </c>
      <c r="B68" s="72"/>
      <c r="C68" s="72"/>
      <c r="D68" s="73"/>
      <c r="E68" s="74">
        <f>E66+E67</f>
        <v>0</v>
      </c>
      <c r="F68" s="22"/>
      <c r="G68" s="22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 x14ac:dyDescent="0.2">
      <c r="A69" s="67" t="s">
        <v>57</v>
      </c>
      <c r="B69" s="68" t="s">
        <v>58</v>
      </c>
      <c r="C69" s="76">
        <v>1</v>
      </c>
      <c r="D69" s="66">
        <f>E68</f>
        <v>0</v>
      </c>
      <c r="E69" s="66">
        <f>C69*D69</f>
        <v>0</v>
      </c>
      <c r="F69" s="3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88" t="s">
        <v>165</v>
      </c>
      <c r="B70" s="2"/>
      <c r="C70" s="2"/>
      <c r="D70" s="77" t="s">
        <v>59</v>
      </c>
      <c r="E70" s="78">
        <f>B47</f>
        <v>1</v>
      </c>
      <c r="F70" s="79">
        <f>E69*E70</f>
        <v>0</v>
      </c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1.25" customHeight="1" x14ac:dyDescent="0.2">
      <c r="A71" s="2"/>
      <c r="B71" s="2"/>
      <c r="C71" s="2"/>
      <c r="D71" s="3"/>
      <c r="E71" s="3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 t="s">
        <v>60</v>
      </c>
      <c r="B72" s="80"/>
      <c r="C72" s="2"/>
      <c r="D72" s="2"/>
      <c r="E72" s="3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59" t="s">
        <v>29</v>
      </c>
      <c r="B73" s="60" t="s">
        <v>30</v>
      </c>
      <c r="C73" s="60" t="s">
        <v>20</v>
      </c>
      <c r="D73" s="61" t="s">
        <v>31</v>
      </c>
      <c r="E73" s="61" t="s">
        <v>32</v>
      </c>
      <c r="F73" s="62" t="s">
        <v>33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67" t="s">
        <v>61</v>
      </c>
      <c r="B74" s="68" t="s">
        <v>50</v>
      </c>
      <c r="C74" s="81">
        <v>1</v>
      </c>
      <c r="D74" s="82"/>
      <c r="E74" s="66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67" t="s">
        <v>62</v>
      </c>
      <c r="B75" s="68" t="s">
        <v>63</v>
      </c>
      <c r="C75" s="83">
        <v>21</v>
      </c>
      <c r="D75" s="66"/>
      <c r="E75" s="66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hidden="1" customHeight="1" x14ac:dyDescent="0.2">
      <c r="A76" s="67" t="s">
        <v>64</v>
      </c>
      <c r="B76" s="68" t="s">
        <v>65</v>
      </c>
      <c r="C76" s="84" t="e">
        <f>$C$75*2*(#REF!)</f>
        <v>#REF!</v>
      </c>
      <c r="D76" s="65" t="str">
        <f>IFERROR((($C$75*2*$D$74)-(#REF!*0.06*C75/26))/($C$75*2),"-")</f>
        <v>-</v>
      </c>
      <c r="E76" s="66" t="str">
        <f>IFERROR(C76*D76,"-")</f>
        <v>-</v>
      </c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63" t="s">
        <v>172</v>
      </c>
      <c r="B77" s="64" t="s">
        <v>65</v>
      </c>
      <c r="C77" s="84">
        <f>$C$75*2*(C69)</f>
        <v>42</v>
      </c>
      <c r="D77" s="65"/>
      <c r="E77" s="65">
        <f>D74*C77</f>
        <v>0</v>
      </c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3"/>
      <c r="E78" s="3"/>
      <c r="F78" s="85">
        <f>E77-(6%*E66)</f>
        <v>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1.25" customHeight="1" x14ac:dyDescent="0.2">
      <c r="A79" s="2"/>
      <c r="B79" s="2"/>
      <c r="C79" s="2"/>
      <c r="D79" s="3"/>
      <c r="E79" s="3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 t="s">
        <v>67</v>
      </c>
      <c r="B80" s="2"/>
      <c r="C80" s="2"/>
      <c r="D80" s="3"/>
      <c r="E80" s="3"/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59" t="s">
        <v>29</v>
      </c>
      <c r="B81" s="60" t="s">
        <v>30</v>
      </c>
      <c r="C81" s="60" t="s">
        <v>20</v>
      </c>
      <c r="D81" s="61" t="s">
        <v>31</v>
      </c>
      <c r="E81" s="61" t="s">
        <v>32</v>
      </c>
      <c r="F81" s="62" t="s">
        <v>33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hidden="1" customHeight="1" x14ac:dyDescent="0.2">
      <c r="A82" s="67" t="str">
        <f>+A76</f>
        <v>Coletor</v>
      </c>
      <c r="B82" s="68" t="s">
        <v>68</v>
      </c>
      <c r="C82" s="84"/>
      <c r="D82" s="86">
        <v>0</v>
      </c>
      <c r="E82" s="87">
        <f>C82*D82</f>
        <v>0</v>
      </c>
      <c r="F82" s="2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67" t="str">
        <f>+A77</f>
        <v>Operador</v>
      </c>
      <c r="B83" s="68" t="s">
        <v>68</v>
      </c>
      <c r="C83" s="84">
        <v>1</v>
      </c>
      <c r="D83" s="86"/>
      <c r="E83" s="87">
        <f>C83*D83</f>
        <v>0</v>
      </c>
      <c r="F83" s="2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hidden="1" customHeight="1" x14ac:dyDescent="0.2">
      <c r="A84" s="67" t="s">
        <v>69</v>
      </c>
      <c r="B84" s="68" t="s">
        <v>68</v>
      </c>
      <c r="C84" s="84">
        <v>0</v>
      </c>
      <c r="D84" s="86">
        <v>13.55</v>
      </c>
      <c r="E84" s="87">
        <f>C84*D84</f>
        <v>0</v>
      </c>
      <c r="F84" s="2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88"/>
      <c r="B85" s="2"/>
      <c r="C85" s="2"/>
      <c r="D85" s="3"/>
      <c r="E85" s="3"/>
      <c r="F85" s="85">
        <f>SUM(E82:E84)</f>
        <v>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 t="s">
        <v>70</v>
      </c>
      <c r="B87" s="2"/>
      <c r="C87" s="2"/>
      <c r="D87" s="3"/>
      <c r="E87" s="3"/>
      <c r="F87" s="2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59" t="s">
        <v>29</v>
      </c>
      <c r="B88" s="60" t="s">
        <v>30</v>
      </c>
      <c r="C88" s="60" t="s">
        <v>20</v>
      </c>
      <c r="D88" s="61" t="s">
        <v>31</v>
      </c>
      <c r="E88" s="61" t="s">
        <v>32</v>
      </c>
      <c r="F88" s="62" t="s">
        <v>33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67" t="s">
        <v>71</v>
      </c>
      <c r="B89" s="68" t="s">
        <v>68</v>
      </c>
      <c r="C89" s="89">
        <v>1</v>
      </c>
      <c r="D89" s="86"/>
      <c r="E89" s="90">
        <f>C89*D89</f>
        <v>0</v>
      </c>
      <c r="F89" s="2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7" t="s">
        <v>72</v>
      </c>
      <c r="B90" s="68" t="s">
        <v>68</v>
      </c>
      <c r="C90" s="89">
        <v>1</v>
      </c>
      <c r="D90" s="91"/>
      <c r="E90" s="90">
        <f>C90*D90</f>
        <v>0</v>
      </c>
      <c r="F90" s="2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92"/>
      <c r="B91" s="92"/>
      <c r="C91" s="2"/>
      <c r="D91" s="77" t="s">
        <v>73</v>
      </c>
      <c r="E91" s="87">
        <v>1</v>
      </c>
      <c r="F91" s="93">
        <f>SUM(E89:E90)*E91</f>
        <v>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77"/>
      <c r="E92" s="94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95" t="s">
        <v>74</v>
      </c>
      <c r="B93" s="96"/>
      <c r="C93" s="96"/>
      <c r="D93" s="36"/>
      <c r="E93" s="97"/>
      <c r="F93" s="85">
        <f>F70+F78+F85+F91</f>
        <v>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3"/>
      <c r="E94" s="3"/>
      <c r="F94" s="3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3" t="s">
        <v>75</v>
      </c>
      <c r="B95" s="2"/>
      <c r="C95" s="2"/>
      <c r="D95" s="3"/>
      <c r="E95" s="3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1.25" customHeight="1" x14ac:dyDescent="0.2">
      <c r="A96" s="2"/>
      <c r="B96" s="2"/>
      <c r="C96" s="2"/>
      <c r="D96" s="3"/>
      <c r="E96" s="3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">
      <c r="A97" s="2" t="s">
        <v>76</v>
      </c>
      <c r="B97" s="2"/>
      <c r="C97" s="2"/>
      <c r="D97" s="3"/>
      <c r="E97" s="3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1.25" customHeight="1" x14ac:dyDescent="0.2">
      <c r="A98" s="2"/>
      <c r="B98" s="2"/>
      <c r="C98" s="2"/>
      <c r="D98" s="3"/>
      <c r="E98" s="3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7.75" customHeight="1" x14ac:dyDescent="0.2">
      <c r="A99" s="59" t="s">
        <v>29</v>
      </c>
      <c r="B99" s="60" t="s">
        <v>30</v>
      </c>
      <c r="C99" s="98" t="s">
        <v>77</v>
      </c>
      <c r="D99" s="61" t="s">
        <v>31</v>
      </c>
      <c r="E99" s="61" t="s">
        <v>32</v>
      </c>
      <c r="F99" s="62" t="s">
        <v>33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3" t="s">
        <v>78</v>
      </c>
      <c r="B100" s="64" t="s">
        <v>68</v>
      </c>
      <c r="C100" s="99"/>
      <c r="D100" s="100"/>
      <c r="E100" s="65">
        <f t="shared" ref="E100:E109" si="1">IFERROR(D100/C100,0)</f>
        <v>0</v>
      </c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67" t="s">
        <v>79</v>
      </c>
      <c r="B101" s="68" t="s">
        <v>68</v>
      </c>
      <c r="C101" s="99"/>
      <c r="D101" s="101"/>
      <c r="E101" s="65">
        <f t="shared" si="1"/>
        <v>0</v>
      </c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67" t="s">
        <v>80</v>
      </c>
      <c r="B102" s="68" t="s">
        <v>68</v>
      </c>
      <c r="C102" s="99"/>
      <c r="D102" s="101"/>
      <c r="E102" s="65">
        <f t="shared" si="1"/>
        <v>0</v>
      </c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67" t="s">
        <v>81</v>
      </c>
      <c r="B103" s="68" t="s">
        <v>68</v>
      </c>
      <c r="C103" s="99"/>
      <c r="D103" s="101"/>
      <c r="E103" s="65">
        <f t="shared" si="1"/>
        <v>0</v>
      </c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">
      <c r="A104" s="67" t="s">
        <v>82</v>
      </c>
      <c r="B104" s="68" t="s">
        <v>83</v>
      </c>
      <c r="C104" s="99"/>
      <c r="D104" s="101"/>
      <c r="E104" s="65">
        <f t="shared" si="1"/>
        <v>0</v>
      </c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67" t="s">
        <v>84</v>
      </c>
      <c r="B105" s="68" t="s">
        <v>83</v>
      </c>
      <c r="C105" s="99"/>
      <c r="D105" s="101"/>
      <c r="E105" s="65">
        <f t="shared" si="1"/>
        <v>0</v>
      </c>
      <c r="F105" s="3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67" t="s">
        <v>85</v>
      </c>
      <c r="B106" s="68" t="s">
        <v>68</v>
      </c>
      <c r="C106" s="99"/>
      <c r="D106" s="101"/>
      <c r="E106" s="65">
        <f t="shared" si="1"/>
        <v>0</v>
      </c>
      <c r="F106" s="3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67" t="s">
        <v>86</v>
      </c>
      <c r="B107" s="68" t="s">
        <v>83</v>
      </c>
      <c r="C107" s="99"/>
      <c r="D107" s="101"/>
      <c r="E107" s="65">
        <f t="shared" si="1"/>
        <v>0</v>
      </c>
      <c r="F107" s="3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67" t="s">
        <v>87</v>
      </c>
      <c r="B108" s="68" t="s">
        <v>88</v>
      </c>
      <c r="C108" s="99"/>
      <c r="D108" s="101"/>
      <c r="E108" s="65">
        <f t="shared" si="1"/>
        <v>0</v>
      </c>
      <c r="F108" s="3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67" t="s">
        <v>89</v>
      </c>
      <c r="B109" s="68" t="s">
        <v>90</v>
      </c>
      <c r="C109" s="99"/>
      <c r="D109" s="101"/>
      <c r="E109" s="65">
        <f t="shared" si="1"/>
        <v>0</v>
      </c>
      <c r="F109" s="3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67" t="s">
        <v>57</v>
      </c>
      <c r="B110" s="68" t="s">
        <v>58</v>
      </c>
      <c r="C110" s="89">
        <f>E38</f>
        <v>1</v>
      </c>
      <c r="D110" s="66">
        <f>+SUM(E100:E109)</f>
        <v>0</v>
      </c>
      <c r="E110" s="66">
        <f>C110*D110</f>
        <v>0</v>
      </c>
      <c r="F110" s="3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77" t="s">
        <v>59</v>
      </c>
      <c r="E111" s="78">
        <f>$B$47</f>
        <v>1</v>
      </c>
      <c r="F111" s="79">
        <f>E110*E111</f>
        <v>0</v>
      </c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1.25" customHeight="1" x14ac:dyDescent="0.2">
      <c r="A112" s="2"/>
      <c r="B112" s="2"/>
      <c r="C112" s="2"/>
      <c r="D112" s="3"/>
      <c r="E112" s="3"/>
      <c r="F112" s="3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1.25" customHeight="1" x14ac:dyDescent="0.2">
      <c r="A113" s="2"/>
      <c r="B113" s="2"/>
      <c r="C113" s="2"/>
      <c r="D113" s="3"/>
      <c r="E113" s="3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95" t="s">
        <v>91</v>
      </c>
      <c r="B114" s="102"/>
      <c r="C114" s="102"/>
      <c r="D114" s="103"/>
      <c r="E114" s="104"/>
      <c r="F114" s="105">
        <f>+F111</f>
        <v>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1.25" customHeight="1" x14ac:dyDescent="0.2">
      <c r="A115" s="2"/>
      <c r="B115" s="2"/>
      <c r="C115" s="2"/>
      <c r="D115" s="3"/>
      <c r="E115" s="3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3" t="s">
        <v>92</v>
      </c>
      <c r="B116" s="2"/>
      <c r="C116" s="2"/>
      <c r="D116" s="3"/>
      <c r="E116" s="3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1.25" customHeight="1" x14ac:dyDescent="0.2">
      <c r="A117" s="2"/>
      <c r="B117" s="106"/>
      <c r="C117" s="2"/>
      <c r="D117" s="3"/>
      <c r="E117" s="3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 t="s">
        <v>93</v>
      </c>
      <c r="B118" s="2"/>
      <c r="C118" s="2"/>
      <c r="D118" s="3"/>
      <c r="E118" s="3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1.25" customHeight="1" x14ac:dyDescent="0.2">
      <c r="A119" s="2"/>
      <c r="B119" s="2"/>
      <c r="C119" s="2"/>
      <c r="D119" s="3"/>
      <c r="E119" s="3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106" t="s">
        <v>15</v>
      </c>
      <c r="B120" s="2"/>
      <c r="C120" s="2"/>
      <c r="D120" s="3"/>
      <c r="E120" s="3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59" t="s">
        <v>29</v>
      </c>
      <c r="B121" s="60" t="s">
        <v>30</v>
      </c>
      <c r="C121" s="60" t="s">
        <v>20</v>
      </c>
      <c r="D121" s="61" t="s">
        <v>31</v>
      </c>
      <c r="E121" s="61" t="s">
        <v>32</v>
      </c>
      <c r="F121" s="62" t="s">
        <v>33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63" t="s">
        <v>94</v>
      </c>
      <c r="B122" s="64" t="s">
        <v>68</v>
      </c>
      <c r="C122" s="64">
        <v>1</v>
      </c>
      <c r="D122" s="100"/>
      <c r="E122" s="65">
        <f>C122*D122</f>
        <v>0</v>
      </c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67" t="s">
        <v>95</v>
      </c>
      <c r="B123" s="68" t="s">
        <v>96</v>
      </c>
      <c r="C123" s="107"/>
      <c r="D123" s="66"/>
      <c r="E123" s="66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67" t="s">
        <v>97</v>
      </c>
      <c r="B124" s="68" t="s">
        <v>96</v>
      </c>
      <c r="C124" s="107"/>
      <c r="D124" s="66"/>
      <c r="E124" s="66"/>
      <c r="F124" s="108"/>
      <c r="G124" s="3"/>
      <c r="H124" s="2"/>
      <c r="I124" s="109"/>
      <c r="J124" s="109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67" t="s">
        <v>98</v>
      </c>
      <c r="B125" s="68" t="s">
        <v>14</v>
      </c>
      <c r="C125" s="75">
        <f>IFERROR(VLOOKUP(C123,'28. Depreciação'!A3:B17,2,0),0)</f>
        <v>0</v>
      </c>
      <c r="D125" s="66">
        <f>E122</f>
        <v>0</v>
      </c>
      <c r="E125" s="66">
        <f>C125*D125/100</f>
        <v>0</v>
      </c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10" t="s">
        <v>99</v>
      </c>
      <c r="B126" s="111" t="s">
        <v>35</v>
      </c>
      <c r="C126" s="111">
        <f>C123*12</f>
        <v>0</v>
      </c>
      <c r="D126" s="112">
        <f>IF(C124&lt;=C123,E125,0)</f>
        <v>0</v>
      </c>
      <c r="E126" s="112">
        <f>IFERROR(D126/C126,0)</f>
        <v>0</v>
      </c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hidden="1" customHeight="1" x14ac:dyDescent="0.2">
      <c r="A127" s="63" t="s">
        <v>100</v>
      </c>
      <c r="B127" s="64" t="s">
        <v>68</v>
      </c>
      <c r="C127" s="64">
        <f>C122</f>
        <v>1</v>
      </c>
      <c r="D127" s="113">
        <v>0</v>
      </c>
      <c r="E127" s="65">
        <f>C127*D127</f>
        <v>0</v>
      </c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hidden="1" customHeight="1" x14ac:dyDescent="0.2">
      <c r="A128" s="67" t="s">
        <v>95</v>
      </c>
      <c r="B128" s="68" t="s">
        <v>96</v>
      </c>
      <c r="C128" s="76">
        <v>16</v>
      </c>
      <c r="D128" s="66"/>
      <c r="E128" s="66"/>
      <c r="F128" s="3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hidden="1" customHeight="1" x14ac:dyDescent="0.2">
      <c r="A129" s="67" t="s">
        <v>101</v>
      </c>
      <c r="B129" s="68" t="s">
        <v>96</v>
      </c>
      <c r="C129" s="76">
        <v>16</v>
      </c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hidden="1" customHeight="1" x14ac:dyDescent="0.2">
      <c r="A130" s="67" t="s">
        <v>98</v>
      </c>
      <c r="B130" s="68" t="s">
        <v>14</v>
      </c>
      <c r="C130" s="114">
        <f>IFERROR(VLOOKUP(C128,'28. Depreciação'!A3:B17,2,0),0)</f>
        <v>0</v>
      </c>
      <c r="D130" s="66">
        <f>E127</f>
        <v>0</v>
      </c>
      <c r="E130" s="66">
        <f>C130*D130/100</f>
        <v>0</v>
      </c>
      <c r="F130" s="3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hidden="1" customHeight="1" x14ac:dyDescent="0.2">
      <c r="A131" s="115" t="s">
        <v>102</v>
      </c>
      <c r="B131" s="116" t="s">
        <v>35</v>
      </c>
      <c r="C131" s="116">
        <f>C128*12</f>
        <v>192</v>
      </c>
      <c r="D131" s="117">
        <f>IF(C129&lt;=C128,E130,0)</f>
        <v>0</v>
      </c>
      <c r="E131" s="117">
        <f>IFERROR(D131/C131,0)</f>
        <v>0</v>
      </c>
      <c r="F131" s="3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71" t="s">
        <v>103</v>
      </c>
      <c r="B132" s="72"/>
      <c r="C132" s="72"/>
      <c r="D132" s="73"/>
      <c r="E132" s="74">
        <f>E126+E131</f>
        <v>0</v>
      </c>
      <c r="F132" s="3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115" t="s">
        <v>104</v>
      </c>
      <c r="B133" s="116" t="s">
        <v>68</v>
      </c>
      <c r="C133" s="76">
        <v>1</v>
      </c>
      <c r="D133" s="117">
        <f>E132</f>
        <v>0</v>
      </c>
      <c r="E133" s="74">
        <f>C133*D133</f>
        <v>0</v>
      </c>
      <c r="F133" s="3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118"/>
      <c r="B134" s="118"/>
      <c r="C134" s="118"/>
      <c r="D134" s="77" t="s">
        <v>59</v>
      </c>
      <c r="E134" s="78">
        <f>B47</f>
        <v>1</v>
      </c>
      <c r="F134" s="105">
        <f>E133*E134</f>
        <v>0</v>
      </c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1.25" customHeight="1" x14ac:dyDescent="0.2">
      <c r="A135" s="2"/>
      <c r="B135" s="2"/>
      <c r="C135" s="2"/>
      <c r="D135" s="3"/>
      <c r="E135" s="3"/>
      <c r="F135" s="3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106" t="s">
        <v>16</v>
      </c>
      <c r="B136" s="2"/>
      <c r="C136" s="2"/>
      <c r="D136" s="3"/>
      <c r="E136" s="3"/>
      <c r="F136" s="3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119" t="s">
        <v>29</v>
      </c>
      <c r="B137" s="120" t="s">
        <v>30</v>
      </c>
      <c r="C137" s="120" t="s">
        <v>20</v>
      </c>
      <c r="D137" s="61" t="s">
        <v>31</v>
      </c>
      <c r="E137" s="121" t="s">
        <v>32</v>
      </c>
      <c r="F137" s="62" t="s">
        <v>33</v>
      </c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67" t="s">
        <v>105</v>
      </c>
      <c r="B138" s="68" t="s">
        <v>68</v>
      </c>
      <c r="C138" s="64">
        <v>1</v>
      </c>
      <c r="D138" s="66">
        <f>D122</f>
        <v>0</v>
      </c>
      <c r="E138" s="66">
        <f>C138*D138</f>
        <v>0</v>
      </c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67" t="s">
        <v>106</v>
      </c>
      <c r="B139" s="68" t="s">
        <v>14</v>
      </c>
      <c r="C139" s="107"/>
      <c r="D139" s="66"/>
      <c r="E139" s="66"/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67" t="s">
        <v>107</v>
      </c>
      <c r="B140" s="68" t="s">
        <v>50</v>
      </c>
      <c r="C140" s="66">
        <f>IFERROR(IF(C124&lt;=C123,E122-(C125/(100*C123)*C124)*E122,E122-E125),0)*0.35</f>
        <v>0</v>
      </c>
      <c r="D140" s="66"/>
      <c r="E140" s="66"/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67" t="s">
        <v>108</v>
      </c>
      <c r="B141" s="68" t="s">
        <v>50</v>
      </c>
      <c r="C141" s="66">
        <f>IFERROR(IF(C124&gt;=C123,C140,((((C140)-(E122-E125))*(((C123-C124)+1)/(2*(C123-C124))))+(E122-E125))),0)</f>
        <v>0</v>
      </c>
      <c r="D141" s="66"/>
      <c r="E141" s="66"/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110" t="s">
        <v>109</v>
      </c>
      <c r="B142" s="111" t="s">
        <v>50</v>
      </c>
      <c r="C142" s="111"/>
      <c r="D142" s="112">
        <f>C139*C141/12/100</f>
        <v>0</v>
      </c>
      <c r="E142" s="112">
        <f>D142</f>
        <v>0</v>
      </c>
      <c r="F142" s="108"/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hidden="1" customHeight="1" x14ac:dyDescent="0.2">
      <c r="A143" s="63" t="s">
        <v>100</v>
      </c>
      <c r="B143" s="64" t="s">
        <v>68</v>
      </c>
      <c r="C143" s="64">
        <f>C127</f>
        <v>1</v>
      </c>
      <c r="D143" s="65">
        <f>D127</f>
        <v>0</v>
      </c>
      <c r="E143" s="65">
        <f>C143*D143</f>
        <v>0</v>
      </c>
      <c r="F143" s="108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hidden="1" customHeight="1" x14ac:dyDescent="0.2">
      <c r="A144" s="67" t="s">
        <v>106</v>
      </c>
      <c r="B144" s="68" t="s">
        <v>14</v>
      </c>
      <c r="C144" s="68">
        <f>C139</f>
        <v>0</v>
      </c>
      <c r="D144" s="66"/>
      <c r="E144" s="66"/>
      <c r="F144" s="108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hidden="1" customHeight="1" x14ac:dyDescent="0.2">
      <c r="A145" s="67" t="s">
        <v>110</v>
      </c>
      <c r="B145" s="68" t="s">
        <v>50</v>
      </c>
      <c r="C145" s="66">
        <f>IFERROR(IF(C129&lt;=C128,E127-(C130/(100*C128)*C129)*E127,E127-E130),0)*0.35</f>
        <v>0</v>
      </c>
      <c r="D145" s="66"/>
      <c r="E145" s="66"/>
      <c r="F145" s="108"/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hidden="1" customHeight="1" x14ac:dyDescent="0.2">
      <c r="A146" s="67" t="s">
        <v>111</v>
      </c>
      <c r="B146" s="68" t="s">
        <v>50</v>
      </c>
      <c r="C146" s="66">
        <f>IFERROR(IF(C129&gt;=C128,C145,((((C145)-(E127-E130))*(((C128-C129)+1)/(2*(C128-C129))))+(E127-E130))),0)</f>
        <v>0</v>
      </c>
      <c r="D146" s="66"/>
      <c r="E146" s="66"/>
      <c r="F146" s="108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hidden="1" customHeight="1" x14ac:dyDescent="0.2">
      <c r="A147" s="115" t="s">
        <v>112</v>
      </c>
      <c r="B147" s="116" t="s">
        <v>50</v>
      </c>
      <c r="C147" s="116"/>
      <c r="D147" s="117">
        <f>C144*C146/12/100</f>
        <v>0</v>
      </c>
      <c r="E147" s="117">
        <f>D147</f>
        <v>0</v>
      </c>
      <c r="F147" s="108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8.25" customHeight="1" x14ac:dyDescent="0.2">
      <c r="A148" s="71"/>
      <c r="B148" s="116"/>
      <c r="C148" s="116"/>
      <c r="D148" s="123"/>
      <c r="E148" s="74"/>
      <c r="F148" s="108"/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hidden="1" customHeight="1" x14ac:dyDescent="0.2">
      <c r="A149" s="71" t="s">
        <v>113</v>
      </c>
      <c r="B149" s="116" t="s">
        <v>68</v>
      </c>
      <c r="C149" s="68">
        <f>C133</f>
        <v>1</v>
      </c>
      <c r="D149" s="123">
        <f>E142</f>
        <v>0</v>
      </c>
      <c r="E149" s="74">
        <f>C149*D149</f>
        <v>0</v>
      </c>
      <c r="F149" s="108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hidden="1" customHeight="1" x14ac:dyDescent="0.2">
      <c r="A150" s="71" t="s">
        <v>114</v>
      </c>
      <c r="B150" s="116" t="s">
        <v>68</v>
      </c>
      <c r="C150" s="68">
        <v>1</v>
      </c>
      <c r="D150" s="123">
        <f>E147</f>
        <v>0</v>
      </c>
      <c r="E150" s="74">
        <f>C150*D150</f>
        <v>0</v>
      </c>
      <c r="F150" s="108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115</v>
      </c>
      <c r="B151" s="116" t="s">
        <v>68</v>
      </c>
      <c r="C151" s="68">
        <v>1</v>
      </c>
      <c r="D151" s="117">
        <f>E149+E150</f>
        <v>0</v>
      </c>
      <c r="E151" s="74">
        <f>C151*D151</f>
        <v>0</v>
      </c>
      <c r="F151" s="108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124"/>
      <c r="D152" s="77" t="s">
        <v>59</v>
      </c>
      <c r="E152" s="78">
        <f>E134</f>
        <v>1</v>
      </c>
      <c r="F152" s="105">
        <f>E151*E152</f>
        <v>0</v>
      </c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1.25" customHeight="1" x14ac:dyDescent="0.2">
      <c r="A153" s="2"/>
      <c r="B153" s="2"/>
      <c r="C153" s="2"/>
      <c r="D153" s="3"/>
      <c r="E153" s="3"/>
      <c r="F153" s="3"/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 t="s">
        <v>116</v>
      </c>
      <c r="B154" s="2"/>
      <c r="C154" s="2"/>
      <c r="D154" s="3"/>
      <c r="E154" s="3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59" t="s">
        <v>29</v>
      </c>
      <c r="B155" s="60" t="s">
        <v>30</v>
      </c>
      <c r="C155" s="60" t="s">
        <v>20</v>
      </c>
      <c r="D155" s="61" t="s">
        <v>31</v>
      </c>
      <c r="E155" s="61" t="s">
        <v>32</v>
      </c>
      <c r="F155" s="62" t="s">
        <v>33</v>
      </c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hidden="1" customHeight="1" x14ac:dyDescent="0.2">
      <c r="A156" s="63" t="s">
        <v>166</v>
      </c>
      <c r="B156" s="64" t="s">
        <v>68</v>
      </c>
      <c r="C156" s="65">
        <f>C133</f>
        <v>1</v>
      </c>
      <c r="D156" s="65">
        <v>0</v>
      </c>
      <c r="E156" s="65">
        <f>C156*D156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hidden="1" customHeight="1" x14ac:dyDescent="0.2">
      <c r="A157" s="67" t="s">
        <v>117</v>
      </c>
      <c r="B157" s="68" t="s">
        <v>68</v>
      </c>
      <c r="C157" s="65">
        <f>C133</f>
        <v>1</v>
      </c>
      <c r="D157" s="86">
        <v>0</v>
      </c>
      <c r="E157" s="66">
        <f>C157*D157</f>
        <v>0</v>
      </c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67" t="s">
        <v>117</v>
      </c>
      <c r="B158" s="68" t="s">
        <v>68</v>
      </c>
      <c r="C158" s="65">
        <v>1</v>
      </c>
      <c r="D158" s="125">
        <f>1%*D122</f>
        <v>0</v>
      </c>
      <c r="E158" s="66">
        <f>C158*D158</f>
        <v>0</v>
      </c>
      <c r="F158" s="3"/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115" t="s">
        <v>118</v>
      </c>
      <c r="B159" s="116" t="s">
        <v>35</v>
      </c>
      <c r="C159" s="116">
        <v>12</v>
      </c>
      <c r="D159" s="117">
        <f>SUM(E156:E158)</f>
        <v>0</v>
      </c>
      <c r="E159" s="117">
        <f>D159/C159</f>
        <v>0</v>
      </c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77" t="s">
        <v>59</v>
      </c>
      <c r="E160" s="78">
        <f>E152</f>
        <v>1</v>
      </c>
      <c r="F160" s="79">
        <f>E159*E160</f>
        <v>0</v>
      </c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1.25" customHeight="1" x14ac:dyDescent="0.2">
      <c r="A161" s="2"/>
      <c r="B161" s="2"/>
      <c r="C161" s="2"/>
      <c r="D161" s="3"/>
      <c r="E161" s="3"/>
      <c r="F161" s="3"/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 t="s">
        <v>168</v>
      </c>
      <c r="B162" s="126"/>
      <c r="C162" s="2"/>
      <c r="D162" s="3"/>
      <c r="E162" s="3"/>
      <c r="F162" s="3"/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126"/>
      <c r="C163" s="2"/>
      <c r="D163" s="3"/>
      <c r="E163" s="3"/>
      <c r="F163" s="3"/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115" t="s">
        <v>120</v>
      </c>
      <c r="B164" s="127">
        <v>176</v>
      </c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126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59" t="s">
        <v>29</v>
      </c>
      <c r="B166" s="60" t="s">
        <v>30</v>
      </c>
      <c r="C166" s="60" t="s">
        <v>121</v>
      </c>
      <c r="D166" s="61" t="s">
        <v>31</v>
      </c>
      <c r="E166" s="61" t="s">
        <v>32</v>
      </c>
      <c r="F166" s="62" t="s">
        <v>33</v>
      </c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63" t="s">
        <v>122</v>
      </c>
      <c r="B167" s="64" t="s">
        <v>123</v>
      </c>
      <c r="C167" s="128"/>
      <c r="D167" s="129"/>
      <c r="E167" s="65"/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63" t="s">
        <v>124</v>
      </c>
      <c r="B168" s="64" t="s">
        <v>123</v>
      </c>
      <c r="C168" s="100"/>
      <c r="D168" s="129"/>
      <c r="E168" s="65"/>
      <c r="F168" s="3"/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67" t="s">
        <v>125</v>
      </c>
      <c r="B169" s="68" t="s">
        <v>126</v>
      </c>
      <c r="C169" s="66">
        <f>B164</f>
        <v>176</v>
      </c>
      <c r="D169" s="130">
        <f>(C167*D167)+(C168*D168)</f>
        <v>0</v>
      </c>
      <c r="E169" s="66">
        <f>IFERROR(C169*D169,"-")</f>
        <v>0</v>
      </c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115" t="s">
        <v>127</v>
      </c>
      <c r="B170" s="116"/>
      <c r="C170" s="131"/>
      <c r="D170" s="132"/>
      <c r="E170" s="66"/>
      <c r="F170" s="3"/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3"/>
      <c r="E171" s="3"/>
      <c r="F171" s="105">
        <f>SUM(E167:E169)</f>
        <v>0</v>
      </c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1.25" customHeight="1" x14ac:dyDescent="0.2">
      <c r="A172" s="2"/>
      <c r="B172" s="2"/>
      <c r="C172" s="2"/>
      <c r="D172" s="3"/>
      <c r="E172" s="3"/>
      <c r="F172" s="3"/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 t="s">
        <v>128</v>
      </c>
      <c r="B173" s="2"/>
      <c r="C173" s="2"/>
      <c r="D173" s="3"/>
      <c r="E173" s="3"/>
      <c r="F173" s="3"/>
      <c r="G173" s="3"/>
      <c r="H173" s="2"/>
      <c r="I173" s="109"/>
      <c r="J173" s="109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59" t="s">
        <v>29</v>
      </c>
      <c r="B174" s="60" t="s">
        <v>30</v>
      </c>
      <c r="C174" s="60" t="s">
        <v>20</v>
      </c>
      <c r="D174" s="61" t="s">
        <v>31</v>
      </c>
      <c r="E174" s="61" t="s">
        <v>32</v>
      </c>
      <c r="F174" s="62" t="s">
        <v>33</v>
      </c>
      <c r="G174" s="3"/>
      <c r="H174" s="2"/>
      <c r="I174" s="109"/>
      <c r="J174" s="109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63" t="s">
        <v>169</v>
      </c>
      <c r="B175" s="64" t="s">
        <v>130</v>
      </c>
      <c r="C175" s="66">
        <f>C169</f>
        <v>176</v>
      </c>
      <c r="D175" s="100"/>
      <c r="E175" s="65">
        <f>C175*D175</f>
        <v>0</v>
      </c>
      <c r="F175" s="3"/>
      <c r="G175" s="3"/>
      <c r="H175" s="2"/>
      <c r="I175" s="109"/>
      <c r="J175" s="109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3"/>
      <c r="E176" s="3"/>
      <c r="F176" s="105">
        <f>E175</f>
        <v>0</v>
      </c>
      <c r="G176" s="3"/>
      <c r="H176" s="2"/>
      <c r="I176" s="109"/>
      <c r="J176" s="109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1.25" customHeight="1" x14ac:dyDescent="0.2">
      <c r="A177" s="2"/>
      <c r="B177" s="2"/>
      <c r="C177" s="2"/>
      <c r="D177" s="3"/>
      <c r="E177" s="3"/>
      <c r="F177" s="3"/>
      <c r="G177" s="3"/>
      <c r="H177" s="2"/>
      <c r="I177" s="109"/>
      <c r="J177" s="109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hidden="1" customHeight="1" x14ac:dyDescent="0.2">
      <c r="A178" s="2" t="s">
        <v>131</v>
      </c>
      <c r="B178" s="2"/>
      <c r="C178" s="2"/>
      <c r="D178" s="3"/>
      <c r="E178" s="3"/>
      <c r="F178" s="3"/>
      <c r="G178" s="3"/>
      <c r="H178" s="2"/>
      <c r="I178" s="109"/>
      <c r="J178" s="109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hidden="1" customHeight="1" x14ac:dyDescent="0.2">
      <c r="A179" s="59" t="s">
        <v>29</v>
      </c>
      <c r="B179" s="60" t="s">
        <v>30</v>
      </c>
      <c r="C179" s="60" t="s">
        <v>20</v>
      </c>
      <c r="D179" s="61" t="s">
        <v>31</v>
      </c>
      <c r="E179" s="61" t="s">
        <v>32</v>
      </c>
      <c r="F179" s="62" t="s">
        <v>33</v>
      </c>
      <c r="G179" s="3"/>
      <c r="H179" s="2"/>
      <c r="I179" s="109"/>
      <c r="J179" s="109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63" t="s">
        <v>132</v>
      </c>
      <c r="B180" s="64" t="s">
        <v>68</v>
      </c>
      <c r="C180" s="133">
        <v>0</v>
      </c>
      <c r="D180" s="113">
        <v>6000</v>
      </c>
      <c r="E180" s="65">
        <f>C180*D180</f>
        <v>0</v>
      </c>
      <c r="F180" s="3"/>
      <c r="G180" s="3"/>
      <c r="H180" s="2"/>
      <c r="I180" s="109"/>
      <c r="J180" s="109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63" t="s">
        <v>133</v>
      </c>
      <c r="B181" s="64" t="s">
        <v>68</v>
      </c>
      <c r="C181" s="133">
        <v>2</v>
      </c>
      <c r="D181" s="65"/>
      <c r="E181" s="65"/>
      <c r="F181" s="3"/>
      <c r="G181" s="3"/>
      <c r="H181" s="2"/>
      <c r="I181" s="109"/>
      <c r="J181" s="109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3" t="s">
        <v>134</v>
      </c>
      <c r="B182" s="64" t="s">
        <v>68</v>
      </c>
      <c r="C182" s="65">
        <f>C180*C181</f>
        <v>0</v>
      </c>
      <c r="D182" s="113">
        <v>3000</v>
      </c>
      <c r="E182" s="65">
        <f>C182*D182</f>
        <v>0</v>
      </c>
      <c r="F182" s="3"/>
      <c r="G182" s="3"/>
      <c r="H182" s="2"/>
      <c r="I182" s="109"/>
      <c r="J182" s="109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7" t="s">
        <v>135</v>
      </c>
      <c r="B183" s="68" t="s">
        <v>136</v>
      </c>
      <c r="C183" s="134">
        <v>10000</v>
      </c>
      <c r="D183" s="66">
        <f>E180+E182</f>
        <v>0</v>
      </c>
      <c r="E183" s="66">
        <f>IFERROR(D183/C183,"-")</f>
        <v>0</v>
      </c>
      <c r="F183" s="3"/>
      <c r="G183" s="3"/>
      <c r="H183" s="2"/>
      <c r="I183" s="109"/>
      <c r="J183" s="109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67" t="s">
        <v>137</v>
      </c>
      <c r="B184" s="68" t="s">
        <v>138</v>
      </c>
      <c r="C184" s="66">
        <f>B164</f>
        <v>176</v>
      </c>
      <c r="D184" s="66">
        <f>E183</f>
        <v>0</v>
      </c>
      <c r="E184" s="66">
        <f>IFERROR(C184*D184,0)</f>
        <v>0</v>
      </c>
      <c r="F184" s="3"/>
      <c r="G184" s="3"/>
      <c r="H184" s="2"/>
      <c r="I184" s="109"/>
      <c r="J184" s="109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hidden="1" customHeight="1" x14ac:dyDescent="0.2">
      <c r="A185" s="2"/>
      <c r="B185" s="2"/>
      <c r="C185" s="2"/>
      <c r="D185" s="3"/>
      <c r="E185" s="3"/>
      <c r="F185" s="105">
        <f>E184</f>
        <v>0</v>
      </c>
      <c r="G185" s="3"/>
      <c r="H185" s="2"/>
      <c r="I185" s="109"/>
      <c r="J185" s="109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1.25" customHeight="1" x14ac:dyDescent="0.2">
      <c r="A186" s="2"/>
      <c r="B186" s="2"/>
      <c r="C186" s="2"/>
      <c r="D186" s="3"/>
      <c r="E186" s="3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95" t="s">
        <v>139</v>
      </c>
      <c r="B187" s="96"/>
      <c r="C187" s="96"/>
      <c r="D187" s="36"/>
      <c r="E187" s="97"/>
      <c r="F187" s="105">
        <f>+SUM(F122:F186)</f>
        <v>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1.25" customHeight="1" x14ac:dyDescent="0.2">
      <c r="A188" s="2"/>
      <c r="B188" s="2"/>
      <c r="C188" s="2"/>
      <c r="D188" s="3"/>
      <c r="E188" s="3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hidden="1" customHeight="1" x14ac:dyDescent="0.2">
      <c r="A189" s="23" t="s">
        <v>140</v>
      </c>
      <c r="B189" s="23"/>
      <c r="C189" s="23"/>
      <c r="D189" s="22"/>
      <c r="E189" s="22"/>
      <c r="F189" s="73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1.25" hidden="1" customHeight="1" x14ac:dyDescent="0.2">
      <c r="A190" s="2"/>
      <c r="B190" s="2"/>
      <c r="C190" s="2"/>
      <c r="D190" s="3"/>
      <c r="E190" s="3"/>
      <c r="F190" s="3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hidden="1" customHeight="1" x14ac:dyDescent="0.2">
      <c r="A191" s="59" t="s">
        <v>29</v>
      </c>
      <c r="B191" s="60" t="s">
        <v>30</v>
      </c>
      <c r="C191" s="60" t="s">
        <v>20</v>
      </c>
      <c r="D191" s="61" t="s">
        <v>31</v>
      </c>
      <c r="E191" s="61" t="s">
        <v>32</v>
      </c>
      <c r="F191" s="62" t="s">
        <v>33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hidden="1" customHeight="1" x14ac:dyDescent="0.2">
      <c r="A192" s="67" t="s">
        <v>141</v>
      </c>
      <c r="B192" s="68" t="s">
        <v>68</v>
      </c>
      <c r="C192" s="135">
        <v>0</v>
      </c>
      <c r="D192" s="113">
        <v>50</v>
      </c>
      <c r="E192" s="66">
        <f>C192*D192</f>
        <v>0</v>
      </c>
      <c r="F192" s="108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67"/>
      <c r="B193" s="68"/>
      <c r="C193" s="135"/>
      <c r="D193" s="113"/>
      <c r="E193" s="66">
        <f>C193*D193</f>
        <v>0</v>
      </c>
      <c r="F193" s="108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/>
      <c r="B194" s="68"/>
      <c r="C194" s="135"/>
      <c r="D194" s="113"/>
      <c r="E194" s="66">
        <f>C194*D194</f>
        <v>0</v>
      </c>
      <c r="F194" s="108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/>
      <c r="B195" s="68"/>
      <c r="C195" s="99"/>
      <c r="D195" s="113"/>
      <c r="E195" s="66"/>
      <c r="F195" s="108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67"/>
      <c r="B196" s="68"/>
      <c r="C196" s="66"/>
      <c r="D196" s="86"/>
      <c r="E196" s="66">
        <f>C196*D196</f>
        <v>0</v>
      </c>
      <c r="F196" s="108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hidden="1" customHeight="1" x14ac:dyDescent="0.2">
      <c r="A197" s="67" t="s">
        <v>142</v>
      </c>
      <c r="B197" s="68" t="s">
        <v>143</v>
      </c>
      <c r="C197" s="135"/>
      <c r="D197" s="113"/>
      <c r="E197" s="66">
        <f>C197*D197</f>
        <v>0</v>
      </c>
      <c r="F197" s="108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hidden="1" customHeight="1" x14ac:dyDescent="0.2">
      <c r="A198" s="23"/>
      <c r="B198" s="23"/>
      <c r="C198" s="23"/>
      <c r="D198" s="23"/>
      <c r="E198" s="22"/>
      <c r="F198" s="105">
        <f>SUM(E192:E197)</f>
        <v>0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1.25" hidden="1" customHeight="1" x14ac:dyDescent="0.2">
      <c r="A199" s="2"/>
      <c r="B199" s="2"/>
      <c r="C199" s="2"/>
      <c r="D199" s="3"/>
      <c r="E199" s="3"/>
      <c r="F199" s="3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hidden="1" customHeight="1" x14ac:dyDescent="0.2">
      <c r="A200" s="95" t="s">
        <v>144</v>
      </c>
      <c r="B200" s="96"/>
      <c r="C200" s="96"/>
      <c r="D200" s="36"/>
      <c r="E200" s="97"/>
      <c r="F200" s="105">
        <f>+F198</f>
        <v>0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1.25" hidden="1" customHeight="1" x14ac:dyDescent="0.2">
      <c r="A201" s="2"/>
      <c r="B201" s="2"/>
      <c r="C201" s="2"/>
      <c r="D201" s="3"/>
      <c r="E201" s="3"/>
      <c r="F201" s="3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hidden="1" customHeight="1" x14ac:dyDescent="0.2">
      <c r="A202" s="23" t="s">
        <v>145</v>
      </c>
      <c r="B202" s="23"/>
      <c r="C202" s="23"/>
      <c r="D202" s="22"/>
      <c r="E202" s="22"/>
      <c r="F202" s="73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1.25" hidden="1" customHeight="1" x14ac:dyDescent="0.2">
      <c r="A203" s="2"/>
      <c r="B203" s="2"/>
      <c r="C203" s="2"/>
      <c r="D203" s="3"/>
      <c r="E203" s="3"/>
      <c r="F203" s="3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hidden="1" customHeight="1" x14ac:dyDescent="0.2">
      <c r="A204" s="59" t="s">
        <v>29</v>
      </c>
      <c r="B204" s="60" t="s">
        <v>30</v>
      </c>
      <c r="C204" s="60" t="s">
        <v>20</v>
      </c>
      <c r="D204" s="61" t="s">
        <v>31</v>
      </c>
      <c r="E204" s="61" t="s">
        <v>32</v>
      </c>
      <c r="F204" s="62" t="s">
        <v>33</v>
      </c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hidden="1" customHeight="1" x14ac:dyDescent="0.2">
      <c r="A205" s="67" t="s">
        <v>146</v>
      </c>
      <c r="B205" s="136" t="s">
        <v>143</v>
      </c>
      <c r="C205" s="89">
        <v>0</v>
      </c>
      <c r="D205" s="86">
        <v>600</v>
      </c>
      <c r="E205" s="66">
        <f>+D205*C205</f>
        <v>0</v>
      </c>
      <c r="F205" s="108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hidden="1" customHeight="1" x14ac:dyDescent="0.2">
      <c r="A206" s="67" t="s">
        <v>147</v>
      </c>
      <c r="B206" s="136" t="s">
        <v>35</v>
      </c>
      <c r="C206" s="68">
        <v>60</v>
      </c>
      <c r="D206" s="137">
        <f>SUM(E205)</f>
        <v>0</v>
      </c>
      <c r="E206" s="137">
        <f>+D206/C206</f>
        <v>0</v>
      </c>
      <c r="F206" s="108"/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hidden="1" customHeight="1" x14ac:dyDescent="0.2">
      <c r="A207" s="67" t="s">
        <v>148</v>
      </c>
      <c r="B207" s="136" t="s">
        <v>35</v>
      </c>
      <c r="C207" s="68">
        <v>1</v>
      </c>
      <c r="D207" s="86">
        <v>100</v>
      </c>
      <c r="E207" s="66">
        <f>C207*D207</f>
        <v>100</v>
      </c>
      <c r="F207" s="108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hidden="1" customHeight="1" x14ac:dyDescent="0.2">
      <c r="A208" s="67" t="s">
        <v>148</v>
      </c>
      <c r="B208" s="136" t="s">
        <v>149</v>
      </c>
      <c r="C208" s="68">
        <v>0</v>
      </c>
      <c r="D208" s="137">
        <f>+E207</f>
        <v>100</v>
      </c>
      <c r="E208" s="137">
        <f>C208*D208</f>
        <v>0</v>
      </c>
      <c r="F208" s="108"/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hidden="1" customHeight="1" x14ac:dyDescent="0.2">
      <c r="A209" s="88"/>
      <c r="B209" s="88"/>
      <c r="C209" s="2"/>
      <c r="D209" s="77" t="s">
        <v>59</v>
      </c>
      <c r="E209" s="78">
        <f>E152</f>
        <v>1</v>
      </c>
      <c r="F209" s="105">
        <f>(E208+E206)*E209</f>
        <v>0</v>
      </c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1.25" hidden="1" customHeight="1" x14ac:dyDescent="0.2">
      <c r="A210" s="2"/>
      <c r="B210" s="2"/>
      <c r="C210" s="2"/>
      <c r="D210" s="3"/>
      <c r="E210" s="3"/>
      <c r="F210" s="3"/>
      <c r="G210" s="138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  <c r="T210" s="139"/>
      <c r="U210" s="139"/>
      <c r="V210" s="139"/>
      <c r="W210" s="139"/>
      <c r="X210" s="139"/>
      <c r="Y210" s="139"/>
      <c r="Z210" s="139"/>
    </row>
    <row r="211" spans="1:26" ht="12.75" hidden="1" customHeight="1" x14ac:dyDescent="0.2">
      <c r="A211" s="95" t="s">
        <v>150</v>
      </c>
      <c r="B211" s="96"/>
      <c r="C211" s="96"/>
      <c r="D211" s="36"/>
      <c r="E211" s="97"/>
      <c r="F211" s="105">
        <f>+F209</f>
        <v>0</v>
      </c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1.25" customHeight="1" x14ac:dyDescent="0.2">
      <c r="A212" s="2"/>
      <c r="B212" s="2"/>
      <c r="C212" s="2"/>
      <c r="D212" s="3"/>
      <c r="E212" s="3"/>
      <c r="F212" s="3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7.25" customHeight="1" x14ac:dyDescent="0.2">
      <c r="A213" s="95" t="s">
        <v>151</v>
      </c>
      <c r="B213" s="102"/>
      <c r="C213" s="102"/>
      <c r="D213" s="103"/>
      <c r="E213" s="104"/>
      <c r="F213" s="85">
        <f>+F93+F114+F187+F200+F211</f>
        <v>0</v>
      </c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1.25" customHeight="1" x14ac:dyDescent="0.2">
      <c r="A214" s="2"/>
      <c r="B214" s="2"/>
      <c r="C214" s="2"/>
      <c r="D214" s="3"/>
      <c r="E214" s="3"/>
      <c r="F214" s="3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3" t="s">
        <v>152</v>
      </c>
      <c r="B215" s="2"/>
      <c r="C215" s="2"/>
      <c r="D215" s="3"/>
      <c r="E215" s="3"/>
      <c r="F215" s="3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1.25" customHeight="1" x14ac:dyDescent="0.2">
      <c r="A216" s="2"/>
      <c r="B216" s="2"/>
      <c r="C216" s="2"/>
      <c r="D216" s="3"/>
      <c r="E216" s="3"/>
      <c r="F216" s="3"/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59" t="s">
        <v>29</v>
      </c>
      <c r="B217" s="60" t="s">
        <v>30</v>
      </c>
      <c r="C217" s="60" t="s">
        <v>20</v>
      </c>
      <c r="D217" s="61" t="s">
        <v>31</v>
      </c>
      <c r="E217" s="61" t="s">
        <v>32</v>
      </c>
      <c r="F217" s="62" t="s">
        <v>33</v>
      </c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63" t="s">
        <v>153</v>
      </c>
      <c r="B218" s="64" t="s">
        <v>14</v>
      </c>
      <c r="C218" s="75">
        <f>'26.BDI'!C21*100</f>
        <v>18.96</v>
      </c>
      <c r="D218" s="65">
        <f>+F213</f>
        <v>0</v>
      </c>
      <c r="E218" s="65">
        <f>C218*D218/100</f>
        <v>0</v>
      </c>
      <c r="F218" s="3"/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3"/>
      <c r="E219" s="3"/>
      <c r="F219" s="105">
        <f>+E218</f>
        <v>0</v>
      </c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1.25" customHeight="1" x14ac:dyDescent="0.2">
      <c r="A220" s="2"/>
      <c r="B220" s="2"/>
      <c r="C220" s="2"/>
      <c r="D220" s="3"/>
      <c r="E220" s="3"/>
      <c r="F220" s="3"/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95" t="s">
        <v>154</v>
      </c>
      <c r="B221" s="102"/>
      <c r="C221" s="102"/>
      <c r="D221" s="103"/>
      <c r="E221" s="104"/>
      <c r="F221" s="85">
        <f>F219</f>
        <v>0</v>
      </c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3"/>
      <c r="B222" s="23"/>
      <c r="C222" s="23"/>
      <c r="D222" s="22"/>
      <c r="E222" s="22"/>
      <c r="F222" s="73"/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1.25" customHeight="1" x14ac:dyDescent="0.2">
      <c r="A223" s="2"/>
      <c r="B223" s="2"/>
      <c r="C223" s="2"/>
      <c r="D223" s="3"/>
      <c r="E223" s="3"/>
      <c r="F223" s="3"/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4.75" customHeight="1" x14ac:dyDescent="0.2">
      <c r="A224" s="95" t="s">
        <v>155</v>
      </c>
      <c r="B224" s="102"/>
      <c r="C224" s="102"/>
      <c r="D224" s="103"/>
      <c r="E224" s="104"/>
      <c r="F224" s="85">
        <f>F213+F221</f>
        <v>0</v>
      </c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" customHeight="1" x14ac:dyDescent="0.2">
      <c r="A225" s="1"/>
      <c r="B225" s="1"/>
      <c r="C225" s="1"/>
      <c r="D225" s="140"/>
      <c r="E225" s="140"/>
      <c r="F225" s="140"/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10"/>
      <c r="B226" s="10"/>
      <c r="C226" s="10"/>
      <c r="D226" s="9"/>
      <c r="E226" s="9"/>
      <c r="F226" s="3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141" t="s">
        <v>156</v>
      </c>
      <c r="B227" s="40"/>
      <c r="C227" s="40"/>
      <c r="D227" s="142">
        <v>176</v>
      </c>
      <c r="E227" s="143" t="s">
        <v>157</v>
      </c>
      <c r="F227" s="3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3"/>
      <c r="E228" s="3"/>
      <c r="F228" s="3"/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 x14ac:dyDescent="0.2">
      <c r="A229" s="95" t="s">
        <v>158</v>
      </c>
      <c r="B229" s="96"/>
      <c r="C229" s="96"/>
      <c r="D229" s="36"/>
      <c r="E229" s="144" t="s">
        <v>159</v>
      </c>
      <c r="F229" s="145">
        <f>F224/D227</f>
        <v>0</v>
      </c>
      <c r="G229" s="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" customHeight="1" x14ac:dyDescent="0.2"/>
    <row r="231" spans="1:26" ht="13.5" customHeight="1" x14ac:dyDescent="0.2"/>
    <row r="232" spans="1:26" ht="9.75" customHeight="1" x14ac:dyDescent="0.2"/>
    <row r="233" spans="1:26" ht="9.75" customHeight="1" x14ac:dyDescent="0.2"/>
    <row r="234" spans="1:26" ht="12.75" customHeight="1" x14ac:dyDescent="0.2"/>
    <row r="235" spans="1:26" ht="12.75" customHeight="1" x14ac:dyDescent="0.2"/>
    <row r="236" spans="1:26" ht="12.75" customHeight="1" x14ac:dyDescent="0.2"/>
    <row r="237" spans="1:26" ht="12.75" customHeight="1" x14ac:dyDescent="0.2"/>
    <row r="238" spans="1:26" ht="12.75" customHeight="1" x14ac:dyDescent="0.2"/>
    <row r="239" spans="1:26" ht="12.75" customHeight="1" x14ac:dyDescent="0.2"/>
    <row r="240" spans="1:26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9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7">
    <mergeCell ref="A37:D37"/>
    <mergeCell ref="A43:D43"/>
    <mergeCell ref="A11:F11"/>
    <mergeCell ref="A12:F12"/>
    <mergeCell ref="A14:F14"/>
    <mergeCell ref="A21:C21"/>
    <mergeCell ref="A36:E36"/>
  </mergeCells>
  <hyperlinks>
    <hyperlink ref="A24" location="Google_Sheet_Link_543727741" display="3.1.1. Depreciação" xr:uid="{00000000-0004-0000-1400-000000000000}"/>
    <hyperlink ref="A25" location="Google_Sheet_Link_759525048" display="3.1.2. Remuneração do Capital" xr:uid="{00000000-0004-0000-1400-000001000000}"/>
    <hyperlink ref="A120" location="Google_Sheet_Link_543727741" display="3.1.1. Depreciação" xr:uid="{00000000-0004-0000-1400-000002000000}"/>
    <hyperlink ref="A136" location="Google_Sheet_Link_759525048" display="3.1.2. Remuneração do Capital" xr:uid="{00000000-0004-0000-1400-000003000000}"/>
  </hyperlinks>
  <pageMargins left="0.905555555555556" right="0.51180555555555496" top="0.74791666666666701" bottom="0.74791666666666701" header="0.51180555555555496" footer="0"/>
  <pageSetup paperSize="9" firstPageNumber="0" fitToHeight="2" orientation="portrait" horizontalDpi="300" verticalDpi="300"/>
  <headerFooter>
    <oddFooter>&amp;R&amp;P de</oddFooter>
  </headerFooter>
  <drawing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Z990"/>
  <sheetViews>
    <sheetView workbookViewId="0">
      <selection activeCell="D11" sqref="A1:D11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customHeight="1" x14ac:dyDescent="0.2">
      <c r="A1" s="261" t="s">
        <v>192</v>
      </c>
      <c r="B1" s="261"/>
      <c r="C1" s="261"/>
      <c r="D1" s="261"/>
      <c r="E1" s="261"/>
      <c r="F1" s="261"/>
      <c r="G1" s="9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21.75" customHeight="1" x14ac:dyDescent="0.2">
      <c r="A2" s="262" t="s">
        <v>10</v>
      </c>
      <c r="B2" s="262"/>
      <c r="C2" s="262"/>
      <c r="D2" s="262"/>
      <c r="E2" s="262"/>
      <c r="F2" s="262"/>
      <c r="G2" s="9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0.5" customHeight="1" x14ac:dyDescent="0.2">
      <c r="A3" s="11"/>
      <c r="B3" s="5"/>
      <c r="C3" s="5"/>
      <c r="D3" s="3"/>
      <c r="E3" s="3"/>
      <c r="F3" s="12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">
      <c r="A4" s="263" t="s">
        <v>11</v>
      </c>
      <c r="B4" s="263"/>
      <c r="C4" s="263"/>
      <c r="D4" s="263"/>
      <c r="E4" s="263"/>
      <c r="F4" s="26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2">
      <c r="A5" s="13" t="s">
        <v>12</v>
      </c>
      <c r="B5" s="14"/>
      <c r="C5" s="14"/>
      <c r="D5" s="15"/>
      <c r="E5" s="16" t="s">
        <v>13</v>
      </c>
      <c r="F5" s="17" t="s">
        <v>14</v>
      </c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2">
      <c r="A6" s="18" t="str">
        <f>A39</f>
        <v>1. Mão-de-obra</v>
      </c>
      <c r="B6" s="19"/>
      <c r="C6" s="19"/>
      <c r="D6" s="19"/>
      <c r="E6" s="20">
        <f>+F83</f>
        <v>0</v>
      </c>
      <c r="F6" s="21">
        <f t="shared" ref="F6:F22" si="0">IFERROR(E6/$E$23,0)</f>
        <v>0</v>
      </c>
      <c r="G6" s="22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15.75" customHeight="1" x14ac:dyDescent="0.2">
      <c r="A7" s="24" t="str">
        <f>A41</f>
        <v xml:space="preserve">1.1. Operador de Máquinas </v>
      </c>
      <c r="B7" s="25"/>
      <c r="C7" s="25"/>
      <c r="D7" s="25"/>
      <c r="E7" s="26">
        <f>F60</f>
        <v>0</v>
      </c>
      <c r="F7" s="27">
        <f t="shared" si="0"/>
        <v>0</v>
      </c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">
      <c r="A8" s="24" t="str">
        <f>A62</f>
        <v>1.2. Vale Transporte</v>
      </c>
      <c r="B8" s="25"/>
      <c r="C8" s="25"/>
      <c r="D8" s="25"/>
      <c r="E8" s="26">
        <f>F68</f>
        <v>0</v>
      </c>
      <c r="F8" s="27">
        <f t="shared" si="0"/>
        <v>0</v>
      </c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2">
      <c r="A9" s="24" t="str">
        <f>A70</f>
        <v>1.3. Vale-refeição (mensal)</v>
      </c>
      <c r="B9" s="25"/>
      <c r="C9" s="25"/>
      <c r="D9" s="25"/>
      <c r="E9" s="26">
        <f>F75</f>
        <v>0</v>
      </c>
      <c r="F9" s="27">
        <f t="shared" si="0"/>
        <v>0</v>
      </c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2">
      <c r="A10" s="24" t="str">
        <f>A77</f>
        <v>1.4. Plano de Benefício Social  (Seguro de vida) e (Manutenção e Capacitação Profissional )</v>
      </c>
      <c r="B10" s="25"/>
      <c r="C10" s="25"/>
      <c r="D10" s="25"/>
      <c r="E10" s="26">
        <f>F81</f>
        <v>0</v>
      </c>
      <c r="F10" s="27">
        <f t="shared" si="0"/>
        <v>0</v>
      </c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2">
      <c r="A11" s="264" t="str">
        <f>A85</f>
        <v>2. Uniformes e Equipamentos de Proteção Individual</v>
      </c>
      <c r="B11" s="264"/>
      <c r="C11" s="264"/>
      <c r="D11" s="19"/>
      <c r="E11" s="20">
        <f>+F104</f>
        <v>0</v>
      </c>
      <c r="F11" s="21">
        <f t="shared" si="0"/>
        <v>0</v>
      </c>
      <c r="G11" s="22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5.75" customHeight="1" x14ac:dyDescent="0.2">
      <c r="A12" s="28" t="str">
        <f>A106</f>
        <v xml:space="preserve">3. Veículos e Máquinas </v>
      </c>
      <c r="B12" s="29"/>
      <c r="C12" s="19"/>
      <c r="D12" s="19"/>
      <c r="E12" s="20">
        <f>+F174</f>
        <v>0</v>
      </c>
      <c r="F12" s="21">
        <f t="shared" si="0"/>
        <v>0</v>
      </c>
      <c r="G12" s="22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ht="15.75" customHeight="1" x14ac:dyDescent="0.2">
      <c r="A13" s="30" t="str">
        <f>A108</f>
        <v xml:space="preserve">3.1. Veículo/Máquina </v>
      </c>
      <c r="B13" s="31"/>
      <c r="C13" s="25"/>
      <c r="D13" s="25"/>
      <c r="E13" s="26">
        <f>SUM(E14:E19)</f>
        <v>0</v>
      </c>
      <c r="F13" s="27">
        <f t="shared" si="0"/>
        <v>0</v>
      </c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32" t="s">
        <v>15</v>
      </c>
      <c r="B14" s="31"/>
      <c r="C14" s="25"/>
      <c r="D14" s="25"/>
      <c r="E14" s="26">
        <f>F124</f>
        <v>0</v>
      </c>
      <c r="F14" s="27">
        <f t="shared" si="0"/>
        <v>0</v>
      </c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32" t="s">
        <v>16</v>
      </c>
      <c r="B15" s="31"/>
      <c r="C15" s="25"/>
      <c r="D15" s="25"/>
      <c r="E15" s="26">
        <f>F142</f>
        <v>0</v>
      </c>
      <c r="F15" s="27">
        <f t="shared" si="0"/>
        <v>0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30" t="str">
        <f>A144</f>
        <v>3.1.3. Impostos e Seguros</v>
      </c>
      <c r="B16" s="31"/>
      <c r="C16" s="25"/>
      <c r="D16" s="25"/>
      <c r="E16" s="26">
        <f>F148</f>
        <v>0</v>
      </c>
      <c r="F16" s="27">
        <f t="shared" si="0"/>
        <v>0</v>
      </c>
      <c r="G16" s="3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">
      <c r="A17" s="30" t="str">
        <f>A149</f>
        <v xml:space="preserve">3.1.4. Consumos óleo diesel </v>
      </c>
      <c r="B17" s="31"/>
      <c r="C17" s="25"/>
      <c r="D17" s="25"/>
      <c r="E17" s="26">
        <f>F158</f>
        <v>0</v>
      </c>
      <c r="F17" s="27">
        <f t="shared" si="0"/>
        <v>0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30" t="str">
        <f>A160</f>
        <v xml:space="preserve">3.1.5. Manutenção/Consumos </v>
      </c>
      <c r="B18" s="31"/>
      <c r="C18" s="25"/>
      <c r="D18" s="25"/>
      <c r="E18" s="26">
        <f>F163</f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hidden="1" customHeight="1" x14ac:dyDescent="0.2">
      <c r="A19" s="30" t="str">
        <f>A165</f>
        <v>3.1.6. Pneus</v>
      </c>
      <c r="B19" s="31"/>
      <c r="C19" s="25"/>
      <c r="D19" s="25"/>
      <c r="E19" s="26">
        <f>F172</f>
        <v>0</v>
      </c>
      <c r="F19" s="27">
        <f t="shared" si="0"/>
        <v>0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hidden="1" customHeight="1" x14ac:dyDescent="0.2">
      <c r="A20" s="28" t="str">
        <f>A176</f>
        <v xml:space="preserve">4. Ferramentas e materiais </v>
      </c>
      <c r="B20" s="29"/>
      <c r="C20" s="19"/>
      <c r="D20" s="19"/>
      <c r="E20" s="20">
        <f>+F187</f>
        <v>0</v>
      </c>
      <c r="F20" s="21">
        <f t="shared" si="0"/>
        <v>0</v>
      </c>
      <c r="G20" s="22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15.75" hidden="1" customHeight="1" x14ac:dyDescent="0.2">
      <c r="A21" s="28" t="str">
        <f>A189</f>
        <v xml:space="preserve">5. Monitoramento da frota  </v>
      </c>
      <c r="B21" s="29"/>
      <c r="C21" s="19"/>
      <c r="D21" s="19"/>
      <c r="E21" s="20">
        <f>+F198</f>
        <v>0</v>
      </c>
      <c r="F21" s="21">
        <f t="shared" si="0"/>
        <v>0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A202</f>
        <v>4. Benefícios e Despesas Indiretas - BDI</v>
      </c>
      <c r="B22" s="29"/>
      <c r="C22" s="19"/>
      <c r="D22" s="19"/>
      <c r="E22" s="33">
        <f>+F208</f>
        <v>0</v>
      </c>
      <c r="F22" s="21">
        <f t="shared" si="0"/>
        <v>0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4" t="s">
        <v>17</v>
      </c>
      <c r="B23" s="35"/>
      <c r="C23" s="36"/>
      <c r="D23" s="36"/>
      <c r="E23" s="37">
        <f>E6+E11+E12+E20+E21+E22</f>
        <v>0</v>
      </c>
      <c r="F23" s="38">
        <f>F6+F11+F12+F20+F21+F22</f>
        <v>0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/>
      <c r="B24" s="2"/>
      <c r="C24" s="2"/>
      <c r="D24" s="3"/>
      <c r="E24" s="3"/>
      <c r="F24" s="3"/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/>
      <c r="B25" s="2"/>
      <c r="C25" s="2"/>
      <c r="D25" s="3"/>
      <c r="E25" s="3"/>
      <c r="F25" s="3"/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2">
      <c r="A26" s="263" t="s">
        <v>18</v>
      </c>
      <c r="B26" s="263"/>
      <c r="C26" s="263"/>
      <c r="D26" s="263"/>
      <c r="E26" s="263"/>
      <c r="F26" s="3"/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2">
      <c r="A27" s="259" t="s">
        <v>19</v>
      </c>
      <c r="B27" s="259"/>
      <c r="C27" s="259"/>
      <c r="D27" s="259"/>
      <c r="E27" s="39" t="s">
        <v>20</v>
      </c>
      <c r="F27" s="3"/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2">
      <c r="A28" s="24" t="s">
        <v>21</v>
      </c>
      <c r="B28" s="25"/>
      <c r="C28" s="25"/>
      <c r="D28" s="40"/>
      <c r="E28" s="41">
        <f>C59</f>
        <v>1</v>
      </c>
      <c r="F28" s="3"/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2">
      <c r="A29" s="24" t="s">
        <v>22</v>
      </c>
      <c r="B29" s="25"/>
      <c r="C29" s="25"/>
      <c r="D29" s="40"/>
      <c r="E29" s="42"/>
      <c r="F29" s="3"/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2">
      <c r="A30" s="24" t="s">
        <v>23</v>
      </c>
      <c r="B30" s="25"/>
      <c r="C30" s="25"/>
      <c r="D30" s="40"/>
      <c r="E30" s="43">
        <v>0</v>
      </c>
      <c r="F30" s="3"/>
      <c r="G30" s="3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2">
      <c r="A31" s="44" t="s">
        <v>24</v>
      </c>
      <c r="B31" s="45"/>
      <c r="C31" s="45"/>
      <c r="D31" s="46"/>
      <c r="E31" s="47">
        <f>SUM(E28)</f>
        <v>1</v>
      </c>
      <c r="F31" s="3"/>
      <c r="G31" s="3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2">
      <c r="A32" s="48"/>
      <c r="B32" s="49"/>
      <c r="C32" s="3"/>
      <c r="D32" s="3"/>
      <c r="E32" s="12"/>
      <c r="F32" s="3"/>
      <c r="G32" s="3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2">
      <c r="A33" s="260" t="s">
        <v>25</v>
      </c>
      <c r="B33" s="260"/>
      <c r="C33" s="260"/>
      <c r="D33" s="260"/>
      <c r="E33" s="39" t="s">
        <v>20</v>
      </c>
      <c r="F33" s="2"/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customHeight="1" x14ac:dyDescent="0.2">
      <c r="A34" s="50" t="str">
        <f>+A108</f>
        <v xml:space="preserve">3.1. Veículo/Máquina </v>
      </c>
      <c r="B34" s="51"/>
      <c r="C34" s="51"/>
      <c r="D34" s="52"/>
      <c r="E34" s="53">
        <f>C123</f>
        <v>1</v>
      </c>
      <c r="F34" s="2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x14ac:dyDescent="0.2">
      <c r="A35" s="3"/>
      <c r="B35" s="3"/>
      <c r="C35" s="3"/>
      <c r="D35" s="2"/>
      <c r="E35" s="54"/>
      <c r="F35" s="2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">
      <c r="A36" s="3"/>
      <c r="B36" s="3"/>
      <c r="C36" s="3"/>
      <c r="D36" s="2"/>
      <c r="E36" s="55"/>
      <c r="F36" s="2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">
      <c r="A37" s="56" t="s">
        <v>26</v>
      </c>
      <c r="B37" s="57">
        <f>'27.Horários'!F17/'27.Horários'!F18</f>
        <v>1</v>
      </c>
      <c r="C37" s="22"/>
      <c r="D37" s="23"/>
      <c r="E37" s="58"/>
      <c r="F37" s="23"/>
      <c r="G37" s="22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5.75" customHeight="1" x14ac:dyDescent="0.2">
      <c r="A38" s="3"/>
      <c r="B38" s="3"/>
      <c r="C38" s="3"/>
      <c r="D38" s="2"/>
      <c r="E38" s="55"/>
      <c r="F38" s="2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">
      <c r="A39" s="23" t="s">
        <v>27</v>
      </c>
      <c r="B39" s="2"/>
      <c r="C39" s="2"/>
      <c r="D39" s="3"/>
      <c r="E39" s="3"/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1.25" customHeight="1" x14ac:dyDescent="0.2">
      <c r="A40" s="2"/>
      <c r="B40" s="2"/>
      <c r="C40" s="2"/>
      <c r="D40" s="3"/>
      <c r="E40" s="3"/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 t="s">
        <v>28</v>
      </c>
      <c r="B41" s="2"/>
      <c r="C41" s="2"/>
      <c r="D41" s="3"/>
      <c r="E41" s="3"/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59" t="s">
        <v>29</v>
      </c>
      <c r="B42" s="60" t="s">
        <v>30</v>
      </c>
      <c r="C42" s="60" t="s">
        <v>20</v>
      </c>
      <c r="D42" s="61" t="s">
        <v>31</v>
      </c>
      <c r="E42" s="61" t="s">
        <v>32</v>
      </c>
      <c r="F42" s="62" t="s">
        <v>33</v>
      </c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63" t="s">
        <v>34</v>
      </c>
      <c r="B43" s="64" t="s">
        <v>35</v>
      </c>
      <c r="C43" s="64">
        <v>1</v>
      </c>
      <c r="D43" s="65">
        <f>ROUND((E29*E30)+E29,2)</f>
        <v>0</v>
      </c>
      <c r="E43" s="65">
        <f>C43*D43</f>
        <v>0</v>
      </c>
      <c r="F43" s="3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hidden="1" customHeight="1" x14ac:dyDescent="0.2">
      <c r="A44" s="63" t="s">
        <v>36</v>
      </c>
      <c r="B44" s="64" t="s">
        <v>35</v>
      </c>
      <c r="C44" s="64">
        <v>1</v>
      </c>
      <c r="D44" s="66">
        <v>1100</v>
      </c>
      <c r="E44" s="66"/>
      <c r="F44" s="3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hidden="1" customHeight="1" x14ac:dyDescent="0.2">
      <c r="A45" s="67" t="s">
        <v>37</v>
      </c>
      <c r="B45" s="68" t="s">
        <v>38</v>
      </c>
      <c r="C45" s="69"/>
      <c r="D45" s="67"/>
      <c r="E45" s="67"/>
      <c r="F45" s="3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hidden="1" customHeight="1" x14ac:dyDescent="0.2">
      <c r="A46" s="67"/>
      <c r="B46" s="68" t="s">
        <v>39</v>
      </c>
      <c r="C46" s="66">
        <f>C45*8/7</f>
        <v>0</v>
      </c>
      <c r="D46" s="66">
        <f>D43/220*0.2</f>
        <v>0</v>
      </c>
      <c r="E46" s="66">
        <f>C45*D46</f>
        <v>0</v>
      </c>
      <c r="F46" s="3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hidden="1" customHeight="1" x14ac:dyDescent="0.2">
      <c r="A47" s="67" t="s">
        <v>40</v>
      </c>
      <c r="B47" s="68" t="s">
        <v>41</v>
      </c>
      <c r="C47" s="69"/>
      <c r="D47" s="66">
        <f>D43/220*2</f>
        <v>0</v>
      </c>
      <c r="E47" s="66">
        <f>C47*D47</f>
        <v>0</v>
      </c>
      <c r="F47" s="3"/>
      <c r="G47" s="3" t="s">
        <v>42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hidden="1" customHeight="1" x14ac:dyDescent="0.2">
      <c r="A48" s="67" t="s">
        <v>43</v>
      </c>
      <c r="B48" s="68" t="s">
        <v>38</v>
      </c>
      <c r="C48" s="69"/>
      <c r="D48" s="66"/>
      <c r="E48" s="66"/>
      <c r="F48" s="3"/>
      <c r="G48" s="3" t="s">
        <v>44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hidden="1" customHeight="1" x14ac:dyDescent="0.2">
      <c r="A49" s="67"/>
      <c r="B49" s="68" t="s">
        <v>39</v>
      </c>
      <c r="C49" s="66">
        <f>C48*8/7</f>
        <v>0</v>
      </c>
      <c r="D49" s="66">
        <f>D43/220*2*1.2</f>
        <v>0</v>
      </c>
      <c r="E49" s="66">
        <f>C49*D49</f>
        <v>0</v>
      </c>
      <c r="F49" s="3"/>
      <c r="G49" s="3" t="s">
        <v>44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hidden="1" customHeight="1" x14ac:dyDescent="0.2">
      <c r="A50" s="67" t="s">
        <v>45</v>
      </c>
      <c r="B50" s="68" t="s">
        <v>41</v>
      </c>
      <c r="C50" s="69"/>
      <c r="D50" s="66">
        <f>D43/220*1.5</f>
        <v>0</v>
      </c>
      <c r="E50" s="66">
        <f>C50*D50</f>
        <v>0</v>
      </c>
      <c r="F50" s="3"/>
      <c r="G50" s="3" t="s">
        <v>46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hidden="1" customHeight="1" x14ac:dyDescent="0.2">
      <c r="A51" s="67" t="s">
        <v>47</v>
      </c>
      <c r="B51" s="68" t="s">
        <v>38</v>
      </c>
      <c r="C51" s="69"/>
      <c r="D51" s="66"/>
      <c r="E51" s="66"/>
      <c r="F51" s="3"/>
      <c r="G51" s="3" t="s">
        <v>48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hidden="1" customHeight="1" x14ac:dyDescent="0.2">
      <c r="A52" s="67"/>
      <c r="B52" s="68" t="s">
        <v>39</v>
      </c>
      <c r="C52" s="66">
        <f>C51*8/7</f>
        <v>0</v>
      </c>
      <c r="D52" s="66">
        <f>D43/220*1.5*1.2</f>
        <v>0</v>
      </c>
      <c r="E52" s="66">
        <f>C52*D52</f>
        <v>0</v>
      </c>
      <c r="F52" s="3"/>
      <c r="G52" s="3" t="s">
        <v>48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hidden="1" customHeight="1" x14ac:dyDescent="0.2">
      <c r="A53" s="67" t="s">
        <v>49</v>
      </c>
      <c r="B53" s="68" t="s">
        <v>50</v>
      </c>
      <c r="C53" s="2"/>
      <c r="D53" s="66">
        <f>63/302*(SUM(E47:E52))</f>
        <v>0</v>
      </c>
      <c r="E53" s="66">
        <f>D53</f>
        <v>0</v>
      </c>
      <c r="F53" s="3"/>
      <c r="G53" s="3" t="s">
        <v>51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7" t="s">
        <v>52</v>
      </c>
      <c r="B54" s="68"/>
      <c r="C54" s="70">
        <v>0</v>
      </c>
      <c r="D54" s="66"/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53</v>
      </c>
      <c r="B55" s="68" t="s">
        <v>14</v>
      </c>
      <c r="C55" s="66">
        <v>0</v>
      </c>
      <c r="D55" s="66">
        <f>IF(C54=2,SUM(E43:E53),IF(C54=1,SUM(E43:E53)*D44/D43,0))</f>
        <v>0</v>
      </c>
      <c r="E55" s="66">
        <f>C55*D55/100</f>
        <v>0</v>
      </c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">
      <c r="A56" s="71" t="s">
        <v>54</v>
      </c>
      <c r="B56" s="72"/>
      <c r="C56" s="72"/>
      <c r="D56" s="73"/>
      <c r="E56" s="74">
        <f>SUM(E43:E55)</f>
        <v>0</v>
      </c>
      <c r="F56" s="22"/>
      <c r="G56" s="22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 x14ac:dyDescent="0.2">
      <c r="A57" s="67" t="s">
        <v>55</v>
      </c>
      <c r="B57" s="68" t="s">
        <v>14</v>
      </c>
      <c r="C57" s="75">
        <f>'24.Encargos Sociais'!$C$38*100</f>
        <v>0</v>
      </c>
      <c r="D57" s="66">
        <f>E56</f>
        <v>0</v>
      </c>
      <c r="E57" s="66">
        <f>D57*C57/100</f>
        <v>0</v>
      </c>
      <c r="F57" s="3"/>
      <c r="G57" s="3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">
      <c r="A58" s="71" t="s">
        <v>56</v>
      </c>
      <c r="B58" s="72"/>
      <c r="C58" s="72"/>
      <c r="D58" s="73"/>
      <c r="E58" s="74">
        <f>E56+E57</f>
        <v>0</v>
      </c>
      <c r="F58" s="22"/>
      <c r="G58" s="22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 x14ac:dyDescent="0.2">
      <c r="A59" s="67" t="s">
        <v>57</v>
      </c>
      <c r="B59" s="68" t="s">
        <v>58</v>
      </c>
      <c r="C59" s="76">
        <v>1</v>
      </c>
      <c r="D59" s="66">
        <f>E58</f>
        <v>0</v>
      </c>
      <c r="E59" s="66">
        <f>C59*D59</f>
        <v>0</v>
      </c>
      <c r="F59" s="3"/>
      <c r="G59" s="3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2"/>
      <c r="C60" s="2"/>
      <c r="D60" s="77" t="s">
        <v>59</v>
      </c>
      <c r="E60" s="78">
        <f>B37</f>
        <v>1</v>
      </c>
      <c r="F60" s="79">
        <f>E59*E60</f>
        <v>0</v>
      </c>
      <c r="G60" s="3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1.25" customHeight="1" x14ac:dyDescent="0.2">
      <c r="A61" s="2"/>
      <c r="B61" s="2"/>
      <c r="C61" s="2"/>
      <c r="D61" s="3"/>
      <c r="E61" s="3"/>
      <c r="F61" s="3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">
      <c r="A62" s="2" t="s">
        <v>60</v>
      </c>
      <c r="B62" s="80"/>
      <c r="C62" s="2"/>
      <c r="D62" s="2"/>
      <c r="E62" s="3"/>
      <c r="F62" s="3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59" t="s">
        <v>29</v>
      </c>
      <c r="B63" s="60" t="s">
        <v>30</v>
      </c>
      <c r="C63" s="60" t="s">
        <v>20</v>
      </c>
      <c r="D63" s="61" t="s">
        <v>31</v>
      </c>
      <c r="E63" s="61" t="s">
        <v>32</v>
      </c>
      <c r="F63" s="62" t="s">
        <v>33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67" t="s">
        <v>61</v>
      </c>
      <c r="B64" s="68" t="s">
        <v>50</v>
      </c>
      <c r="C64" s="81">
        <v>1</v>
      </c>
      <c r="D64" s="82"/>
      <c r="E64" s="66"/>
      <c r="F64" s="3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">
      <c r="A65" s="67" t="s">
        <v>62</v>
      </c>
      <c r="B65" s="68" t="s">
        <v>63</v>
      </c>
      <c r="C65" s="83">
        <v>21</v>
      </c>
      <c r="D65" s="66"/>
      <c r="E65" s="66"/>
      <c r="F65" s="3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hidden="1" customHeight="1" x14ac:dyDescent="0.2">
      <c r="A66" s="67" t="s">
        <v>64</v>
      </c>
      <c r="B66" s="68" t="s">
        <v>65</v>
      </c>
      <c r="C66" s="84" t="e">
        <f>$C$65*2*(#REF!)</f>
        <v>#REF!</v>
      </c>
      <c r="D66" s="65" t="str">
        <f>IFERROR((($C$65*2*$D$64)-(#REF!*0.06*C65/26))/($C$65*2),"-")</f>
        <v>-</v>
      </c>
      <c r="E66" s="66" t="str">
        <f>IFERROR(C66*D66,"-")</f>
        <v>-</v>
      </c>
      <c r="F66" s="3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63" t="s">
        <v>66</v>
      </c>
      <c r="B67" s="64" t="s">
        <v>65</v>
      </c>
      <c r="C67" s="84">
        <f>$C$65*2*(C59)</f>
        <v>42</v>
      </c>
      <c r="D67" s="65"/>
      <c r="E67" s="65">
        <f>C67*D64</f>
        <v>0</v>
      </c>
      <c r="F67" s="3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3"/>
      <c r="E68" s="3"/>
      <c r="F68" s="85">
        <f>E67-(6%*E43)</f>
        <v>0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1.25" customHeight="1" x14ac:dyDescent="0.2">
      <c r="A69" s="2"/>
      <c r="B69" s="2"/>
      <c r="C69" s="2"/>
      <c r="D69" s="3"/>
      <c r="E69" s="3"/>
      <c r="F69" s="3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2" t="s">
        <v>67</v>
      </c>
      <c r="B70" s="2"/>
      <c r="C70" s="2"/>
      <c r="D70" s="3"/>
      <c r="E70" s="3"/>
      <c r="F70" s="2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59" t="s">
        <v>29</v>
      </c>
      <c r="B71" s="60" t="s">
        <v>30</v>
      </c>
      <c r="C71" s="60" t="s">
        <v>20</v>
      </c>
      <c r="D71" s="61" t="s">
        <v>31</v>
      </c>
      <c r="E71" s="61" t="s">
        <v>32</v>
      </c>
      <c r="F71" s="62" t="s">
        <v>33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hidden="1" customHeight="1" x14ac:dyDescent="0.2">
      <c r="A72" s="67" t="str">
        <f>+A66</f>
        <v>Coletor</v>
      </c>
      <c r="B72" s="68" t="s">
        <v>68</v>
      </c>
      <c r="C72" s="84"/>
      <c r="D72" s="86">
        <v>0</v>
      </c>
      <c r="E72" s="87">
        <f>C72*D72</f>
        <v>0</v>
      </c>
      <c r="F72" s="2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67" t="str">
        <f>+A67</f>
        <v xml:space="preserve">Operador </v>
      </c>
      <c r="B73" s="68" t="s">
        <v>68</v>
      </c>
      <c r="C73" s="84">
        <v>1</v>
      </c>
      <c r="D73" s="86"/>
      <c r="E73" s="87">
        <f>C73*D73</f>
        <v>0</v>
      </c>
      <c r="F73" s="2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hidden="1" customHeight="1" x14ac:dyDescent="0.2">
      <c r="A74" s="67" t="s">
        <v>69</v>
      </c>
      <c r="B74" s="68" t="s">
        <v>68</v>
      </c>
      <c r="C74" s="84">
        <v>0</v>
      </c>
      <c r="D74" s="86">
        <v>13.55</v>
      </c>
      <c r="E74" s="87">
        <f>C74*D74</f>
        <v>0</v>
      </c>
      <c r="F74" s="2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88"/>
      <c r="B75" s="2"/>
      <c r="C75" s="2"/>
      <c r="D75" s="3"/>
      <c r="E75" s="3"/>
      <c r="F75" s="85">
        <f>SUM(E72:E74)</f>
        <v>0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3"/>
      <c r="E76" s="3"/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 t="s">
        <v>70</v>
      </c>
      <c r="B77" s="2"/>
      <c r="C77" s="2"/>
      <c r="D77" s="3"/>
      <c r="E77" s="3"/>
      <c r="F77" s="2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59" t="s">
        <v>29</v>
      </c>
      <c r="B78" s="60" t="s">
        <v>30</v>
      </c>
      <c r="C78" s="60" t="s">
        <v>20</v>
      </c>
      <c r="D78" s="61" t="s">
        <v>31</v>
      </c>
      <c r="E78" s="61" t="s">
        <v>32</v>
      </c>
      <c r="F78" s="62" t="s">
        <v>33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67" t="s">
        <v>71</v>
      </c>
      <c r="B79" s="68" t="s">
        <v>68</v>
      </c>
      <c r="C79" s="89">
        <v>1</v>
      </c>
      <c r="D79" s="86"/>
      <c r="E79" s="90">
        <f>C79*D79</f>
        <v>0</v>
      </c>
      <c r="F79" s="2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67" t="s">
        <v>72</v>
      </c>
      <c r="B80" s="68" t="s">
        <v>68</v>
      </c>
      <c r="C80" s="89">
        <v>1</v>
      </c>
      <c r="D80" s="91"/>
      <c r="E80" s="90">
        <f>C80*D80</f>
        <v>0</v>
      </c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92"/>
      <c r="B81" s="92"/>
      <c r="C81" s="2"/>
      <c r="D81" s="77" t="s">
        <v>73</v>
      </c>
      <c r="E81" s="87">
        <v>1</v>
      </c>
      <c r="F81" s="93">
        <f>SUM(E79:E80)*E81</f>
        <v>0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77"/>
      <c r="E82" s="94"/>
      <c r="F82" s="3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95" t="s">
        <v>74</v>
      </c>
      <c r="B83" s="96"/>
      <c r="C83" s="96"/>
      <c r="D83" s="36"/>
      <c r="E83" s="97"/>
      <c r="F83" s="85">
        <f>F60+F68+F75+F81</f>
        <v>0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3"/>
      <c r="E84" s="3"/>
      <c r="F84" s="3"/>
      <c r="G84" s="3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3" t="s">
        <v>75</v>
      </c>
      <c r="B85" s="2"/>
      <c r="C85" s="2"/>
      <c r="D85" s="3"/>
      <c r="E85" s="3"/>
      <c r="F85" s="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1.2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">
      <c r="A87" s="2" t="s">
        <v>76</v>
      </c>
      <c r="B87" s="2"/>
      <c r="C87" s="2"/>
      <c r="D87" s="3"/>
      <c r="E87" s="3"/>
      <c r="F87" s="3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1.25" customHeight="1" x14ac:dyDescent="0.2">
      <c r="A88" s="2"/>
      <c r="B88" s="2"/>
      <c r="C88" s="2"/>
      <c r="D88" s="3"/>
      <c r="E88" s="3"/>
      <c r="F88" s="3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7.75" customHeight="1" x14ac:dyDescent="0.2">
      <c r="A89" s="59" t="s">
        <v>29</v>
      </c>
      <c r="B89" s="60" t="s">
        <v>30</v>
      </c>
      <c r="C89" s="98" t="s">
        <v>77</v>
      </c>
      <c r="D89" s="61" t="s">
        <v>31</v>
      </c>
      <c r="E89" s="61" t="s">
        <v>32</v>
      </c>
      <c r="F89" s="62" t="s">
        <v>33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3" t="s">
        <v>78</v>
      </c>
      <c r="B90" s="64" t="s">
        <v>68</v>
      </c>
      <c r="C90" s="99"/>
      <c r="D90" s="100"/>
      <c r="E90" s="65">
        <f t="shared" ref="E90:E99" si="1">IFERROR(D90/C90,0)</f>
        <v>0</v>
      </c>
      <c r="F90" s="3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67" t="s">
        <v>79</v>
      </c>
      <c r="B91" s="68" t="s">
        <v>68</v>
      </c>
      <c r="C91" s="99"/>
      <c r="D91" s="101"/>
      <c r="E91" s="65">
        <f t="shared" si="1"/>
        <v>0</v>
      </c>
      <c r="F91" s="3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67" t="s">
        <v>80</v>
      </c>
      <c r="B92" s="68" t="s">
        <v>68</v>
      </c>
      <c r="C92" s="99"/>
      <c r="D92" s="101"/>
      <c r="E92" s="65">
        <f t="shared" si="1"/>
        <v>0</v>
      </c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67" t="s">
        <v>81</v>
      </c>
      <c r="B93" s="68" t="s">
        <v>68</v>
      </c>
      <c r="C93" s="99"/>
      <c r="D93" s="101"/>
      <c r="E93" s="65">
        <f t="shared" si="1"/>
        <v>0</v>
      </c>
      <c r="F93" s="3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">
      <c r="A94" s="67" t="s">
        <v>82</v>
      </c>
      <c r="B94" s="68" t="s">
        <v>83</v>
      </c>
      <c r="C94" s="99"/>
      <c r="D94" s="101"/>
      <c r="E94" s="65">
        <f t="shared" si="1"/>
        <v>0</v>
      </c>
      <c r="F94" s="3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67" t="s">
        <v>84</v>
      </c>
      <c r="B95" s="68" t="s">
        <v>83</v>
      </c>
      <c r="C95" s="99"/>
      <c r="D95" s="101"/>
      <c r="E95" s="65">
        <f t="shared" si="1"/>
        <v>0</v>
      </c>
      <c r="F95" s="3"/>
      <c r="G95" s="3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67" t="s">
        <v>85</v>
      </c>
      <c r="B96" s="68" t="s">
        <v>68</v>
      </c>
      <c r="C96" s="99"/>
      <c r="D96" s="101"/>
      <c r="E96" s="65">
        <f t="shared" si="1"/>
        <v>0</v>
      </c>
      <c r="F96" s="3"/>
      <c r="G96" s="3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67" t="s">
        <v>86</v>
      </c>
      <c r="B97" s="68" t="s">
        <v>83</v>
      </c>
      <c r="C97" s="99"/>
      <c r="D97" s="101"/>
      <c r="E97" s="65">
        <f t="shared" si="1"/>
        <v>0</v>
      </c>
      <c r="F97" s="3"/>
      <c r="G97" s="3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67" t="s">
        <v>87</v>
      </c>
      <c r="B98" s="68" t="s">
        <v>88</v>
      </c>
      <c r="C98" s="99"/>
      <c r="D98" s="101"/>
      <c r="E98" s="65">
        <f t="shared" si="1"/>
        <v>0</v>
      </c>
      <c r="F98" s="3"/>
      <c r="G98" s="3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67" t="s">
        <v>89</v>
      </c>
      <c r="B99" s="68" t="s">
        <v>90</v>
      </c>
      <c r="C99" s="99"/>
      <c r="D99" s="101"/>
      <c r="E99" s="65">
        <f t="shared" si="1"/>
        <v>0</v>
      </c>
      <c r="F99" s="3"/>
      <c r="G99" s="3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7" t="s">
        <v>57</v>
      </c>
      <c r="B100" s="68" t="s">
        <v>58</v>
      </c>
      <c r="C100" s="89">
        <f>E28</f>
        <v>1</v>
      </c>
      <c r="D100" s="66">
        <f>+SUM(E90:E99)</f>
        <v>0</v>
      </c>
      <c r="E100" s="66">
        <f>C100*D100</f>
        <v>0</v>
      </c>
      <c r="F100" s="3"/>
      <c r="G100" s="3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77" t="s">
        <v>59</v>
      </c>
      <c r="E101" s="78">
        <f>$B$37</f>
        <v>1</v>
      </c>
      <c r="F101" s="79">
        <f>E100*E101</f>
        <v>0</v>
      </c>
      <c r="G101" s="3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1.25" customHeight="1" x14ac:dyDescent="0.2">
      <c r="A102" s="2"/>
      <c r="B102" s="2"/>
      <c r="C102" s="2"/>
      <c r="D102" s="3"/>
      <c r="E102" s="3"/>
      <c r="F102" s="3"/>
      <c r="G102" s="3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1.25" customHeight="1" x14ac:dyDescent="0.2">
      <c r="A103" s="2"/>
      <c r="B103" s="2"/>
      <c r="C103" s="2"/>
      <c r="D103" s="3"/>
      <c r="E103" s="3"/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95" t="s">
        <v>91</v>
      </c>
      <c r="B104" s="102"/>
      <c r="C104" s="102"/>
      <c r="D104" s="103"/>
      <c r="E104" s="104"/>
      <c r="F104" s="105">
        <f>+F101</f>
        <v>0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1.25" customHeight="1" x14ac:dyDescent="0.2">
      <c r="A105" s="2"/>
      <c r="B105" s="2"/>
      <c r="C105" s="2"/>
      <c r="D105" s="3"/>
      <c r="E105" s="3"/>
      <c r="F105" s="3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3" t="s">
        <v>92</v>
      </c>
      <c r="B106" s="2"/>
      <c r="C106" s="2"/>
      <c r="D106" s="3"/>
      <c r="E106" s="3"/>
      <c r="F106" s="3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1.25" customHeight="1" x14ac:dyDescent="0.2">
      <c r="A107" s="2"/>
      <c r="B107" s="106"/>
      <c r="C107" s="2"/>
      <c r="D107" s="3"/>
      <c r="E107" s="3"/>
      <c r="F107" s="3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 t="s">
        <v>93</v>
      </c>
      <c r="B108" s="2"/>
      <c r="C108" s="2"/>
      <c r="D108" s="3"/>
      <c r="E108" s="3"/>
      <c r="F108" s="3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1.25" customHeight="1" x14ac:dyDescent="0.2">
      <c r="A109" s="2"/>
      <c r="B109" s="2"/>
      <c r="C109" s="2"/>
      <c r="D109" s="3"/>
      <c r="E109" s="3"/>
      <c r="F109" s="3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106" t="s">
        <v>15</v>
      </c>
      <c r="B110" s="2"/>
      <c r="C110" s="2"/>
      <c r="D110" s="3"/>
      <c r="E110" s="3"/>
      <c r="F110" s="3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59" t="s">
        <v>29</v>
      </c>
      <c r="B111" s="60" t="s">
        <v>30</v>
      </c>
      <c r="C111" s="60" t="s">
        <v>20</v>
      </c>
      <c r="D111" s="61" t="s">
        <v>31</v>
      </c>
      <c r="E111" s="61" t="s">
        <v>32</v>
      </c>
      <c r="F111" s="62" t="s">
        <v>33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63" t="s">
        <v>94</v>
      </c>
      <c r="B112" s="64" t="s">
        <v>68</v>
      </c>
      <c r="C112" s="64">
        <v>1</v>
      </c>
      <c r="D112" s="100"/>
      <c r="E112" s="65">
        <f>C112*D112</f>
        <v>0</v>
      </c>
      <c r="F112" s="3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67" t="s">
        <v>95</v>
      </c>
      <c r="B113" s="68" t="s">
        <v>96</v>
      </c>
      <c r="C113" s="107"/>
      <c r="D113" s="66"/>
      <c r="E113" s="66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67" t="s">
        <v>97</v>
      </c>
      <c r="B114" s="68" t="s">
        <v>96</v>
      </c>
      <c r="C114" s="107"/>
      <c r="D114" s="66"/>
      <c r="E114" s="66"/>
      <c r="F114" s="108"/>
      <c r="G114" s="3"/>
      <c r="H114" s="2"/>
      <c r="I114" s="109"/>
      <c r="J114" s="109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67" t="s">
        <v>98</v>
      </c>
      <c r="B115" s="68" t="s">
        <v>14</v>
      </c>
      <c r="C115" s="75">
        <f>IFERROR(VLOOKUP(C113,'28. Depreciação'!A3:B17,2,0),0)</f>
        <v>0</v>
      </c>
      <c r="D115" s="66">
        <f>E112</f>
        <v>0</v>
      </c>
      <c r="E115" s="66">
        <f>C115*D115/100</f>
        <v>0</v>
      </c>
      <c r="F115" s="3"/>
      <c r="G115" s="3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110" t="s">
        <v>99</v>
      </c>
      <c r="B116" s="111" t="s">
        <v>35</v>
      </c>
      <c r="C116" s="111">
        <f>C113*12</f>
        <v>0</v>
      </c>
      <c r="D116" s="112">
        <f>IF(C114&lt;=C113,E115,0)</f>
        <v>0</v>
      </c>
      <c r="E116" s="112">
        <f>IFERROR(D116/C116,0)</f>
        <v>0</v>
      </c>
      <c r="F116" s="3"/>
      <c r="G116" s="3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hidden="1" customHeight="1" x14ac:dyDescent="0.2">
      <c r="A117" s="63" t="s">
        <v>100</v>
      </c>
      <c r="B117" s="64" t="s">
        <v>68</v>
      </c>
      <c r="C117" s="64">
        <f>C112</f>
        <v>1</v>
      </c>
      <c r="D117" s="113">
        <v>0</v>
      </c>
      <c r="E117" s="65">
        <f>C117*D117</f>
        <v>0</v>
      </c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hidden="1" customHeight="1" x14ac:dyDescent="0.2">
      <c r="A118" s="67" t="s">
        <v>95</v>
      </c>
      <c r="B118" s="68" t="s">
        <v>96</v>
      </c>
      <c r="C118" s="76">
        <v>16</v>
      </c>
      <c r="D118" s="66"/>
      <c r="E118" s="66"/>
      <c r="F118" s="3"/>
      <c r="G118" s="3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hidden="1" customHeight="1" x14ac:dyDescent="0.2">
      <c r="A119" s="67" t="s">
        <v>101</v>
      </c>
      <c r="B119" s="68" t="s">
        <v>96</v>
      </c>
      <c r="C119" s="76">
        <v>16</v>
      </c>
      <c r="D119" s="66"/>
      <c r="E119" s="66"/>
      <c r="F119" s="108"/>
      <c r="G119" s="3"/>
      <c r="H119" s="2"/>
      <c r="I119" s="109"/>
      <c r="J119" s="109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hidden="1" customHeight="1" x14ac:dyDescent="0.2">
      <c r="A120" s="67" t="s">
        <v>98</v>
      </c>
      <c r="B120" s="68" t="s">
        <v>14</v>
      </c>
      <c r="C120" s="114">
        <f>IFERROR(VLOOKUP(C118,'28. Depreciação'!A3:B17,2,0),0)</f>
        <v>0</v>
      </c>
      <c r="D120" s="66">
        <f>E117</f>
        <v>0</v>
      </c>
      <c r="E120" s="66">
        <f>C120*D120/100</f>
        <v>0</v>
      </c>
      <c r="F120" s="3"/>
      <c r="G120" s="3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hidden="1" customHeight="1" x14ac:dyDescent="0.2">
      <c r="A121" s="115" t="s">
        <v>102</v>
      </c>
      <c r="B121" s="116" t="s">
        <v>35</v>
      </c>
      <c r="C121" s="116">
        <f>C118*12</f>
        <v>192</v>
      </c>
      <c r="D121" s="117">
        <f>IF(C119&lt;=C118,E120,0)</f>
        <v>0</v>
      </c>
      <c r="E121" s="117">
        <f>IFERROR(D121/C121,0)</f>
        <v>0</v>
      </c>
      <c r="F121" s="3"/>
      <c r="G121" s="3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71" t="s">
        <v>103</v>
      </c>
      <c r="B122" s="72"/>
      <c r="C122" s="72"/>
      <c r="D122" s="73"/>
      <c r="E122" s="74">
        <f>E116+E121</f>
        <v>0</v>
      </c>
      <c r="F122" s="3"/>
      <c r="G122" s="3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115" t="s">
        <v>104</v>
      </c>
      <c r="B123" s="116" t="s">
        <v>68</v>
      </c>
      <c r="C123" s="76">
        <v>1</v>
      </c>
      <c r="D123" s="117">
        <f>E122</f>
        <v>0</v>
      </c>
      <c r="E123" s="74">
        <f>C123*D123</f>
        <v>0</v>
      </c>
      <c r="F123" s="3"/>
      <c r="G123" s="3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118"/>
      <c r="B124" s="118"/>
      <c r="C124" s="118"/>
      <c r="D124" s="77" t="s">
        <v>59</v>
      </c>
      <c r="E124" s="78">
        <f>B37</f>
        <v>1</v>
      </c>
      <c r="F124" s="105">
        <f>E123*E124</f>
        <v>0</v>
      </c>
      <c r="G124" s="3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1.25" customHeight="1" x14ac:dyDescent="0.2">
      <c r="A125" s="2"/>
      <c r="B125" s="2"/>
      <c r="C125" s="2"/>
      <c r="D125" s="3"/>
      <c r="E125" s="3"/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06" t="s">
        <v>16</v>
      </c>
      <c r="B126" s="2"/>
      <c r="C126" s="2"/>
      <c r="D126" s="3"/>
      <c r="E126" s="3"/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119" t="s">
        <v>29</v>
      </c>
      <c r="B127" s="120" t="s">
        <v>30</v>
      </c>
      <c r="C127" s="120" t="s">
        <v>20</v>
      </c>
      <c r="D127" s="61" t="s">
        <v>31</v>
      </c>
      <c r="E127" s="121" t="s">
        <v>32</v>
      </c>
      <c r="F127" s="62" t="s">
        <v>33</v>
      </c>
      <c r="G127" s="3"/>
      <c r="H127" s="2"/>
      <c r="I127" s="109"/>
      <c r="J127" s="109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67" t="s">
        <v>105</v>
      </c>
      <c r="B128" s="68" t="s">
        <v>68</v>
      </c>
      <c r="C128" s="64">
        <v>1</v>
      </c>
      <c r="D128" s="66">
        <f>D112</f>
        <v>0</v>
      </c>
      <c r="E128" s="66">
        <f>C128*D128</f>
        <v>0</v>
      </c>
      <c r="F128" s="108"/>
      <c r="G128" s="3"/>
      <c r="H128" s="2"/>
      <c r="I128" s="109"/>
      <c r="J128" s="109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67" t="s">
        <v>106</v>
      </c>
      <c r="B129" s="68" t="s">
        <v>14</v>
      </c>
      <c r="C129" s="107"/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67" t="s">
        <v>107</v>
      </c>
      <c r="B130" s="68" t="s">
        <v>50</v>
      </c>
      <c r="C130" s="66">
        <f>IFERROR(IF(C114&lt;=C113,E112-(C115/(100*C113)*C114)*E112,E112-E115),0)*0.35</f>
        <v>0</v>
      </c>
      <c r="D130" s="66"/>
      <c r="E130" s="66"/>
      <c r="F130" s="108"/>
      <c r="G130" s="3"/>
      <c r="H130" s="2"/>
      <c r="I130" s="109"/>
      <c r="J130" s="109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67" t="s">
        <v>108</v>
      </c>
      <c r="B131" s="68" t="s">
        <v>50</v>
      </c>
      <c r="C131" s="66">
        <f>IFERROR(IF(C114&gt;=C113,C130,((((C130)-(E112-E115))*(((C113-C114)+1)/(2*(C113-C114))))+(E112-E115))),0)</f>
        <v>0</v>
      </c>
      <c r="D131" s="66"/>
      <c r="E131" s="66"/>
      <c r="F131" s="108"/>
      <c r="G131" s="3"/>
      <c r="H131" s="2"/>
      <c r="I131" s="109"/>
      <c r="J131" s="109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110" t="s">
        <v>109</v>
      </c>
      <c r="B132" s="111" t="s">
        <v>50</v>
      </c>
      <c r="C132" s="111"/>
      <c r="D132" s="112">
        <f>C129*C131/12/100</f>
        <v>0</v>
      </c>
      <c r="E132" s="112">
        <f>D132</f>
        <v>0</v>
      </c>
      <c r="F132" s="108"/>
      <c r="G132" s="3"/>
      <c r="H132" s="2"/>
      <c r="I132" s="109"/>
      <c r="J132" s="109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hidden="1" customHeight="1" x14ac:dyDescent="0.2">
      <c r="A133" s="63" t="s">
        <v>100</v>
      </c>
      <c r="B133" s="64" t="s">
        <v>68</v>
      </c>
      <c r="C133" s="64">
        <f>C117</f>
        <v>1</v>
      </c>
      <c r="D133" s="65">
        <f>D117</f>
        <v>0</v>
      </c>
      <c r="E133" s="65">
        <f>C133*D133</f>
        <v>0</v>
      </c>
      <c r="F133" s="108"/>
      <c r="G133" s="3"/>
      <c r="H133" s="2"/>
      <c r="I133" s="109"/>
      <c r="J133" s="109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hidden="1" customHeight="1" x14ac:dyDescent="0.2">
      <c r="A134" s="67" t="s">
        <v>106</v>
      </c>
      <c r="B134" s="68" t="s">
        <v>14</v>
      </c>
      <c r="C134" s="68">
        <f>C129</f>
        <v>0</v>
      </c>
      <c r="D134" s="66"/>
      <c r="E134" s="66"/>
      <c r="F134" s="108"/>
      <c r="G134" s="3"/>
      <c r="H134" s="2"/>
      <c r="I134" s="109"/>
      <c r="J134" s="109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hidden="1" customHeight="1" x14ac:dyDescent="0.2">
      <c r="A135" s="67" t="s">
        <v>110</v>
      </c>
      <c r="B135" s="68" t="s">
        <v>50</v>
      </c>
      <c r="C135" s="66">
        <f>IFERROR(IF(C119&lt;=C118,E117-(C120/(100*C118)*C119)*E117,E117-E120),0)*0.35</f>
        <v>0</v>
      </c>
      <c r="D135" s="66"/>
      <c r="E135" s="66"/>
      <c r="F135" s="108"/>
      <c r="G135" s="3"/>
      <c r="H135" s="2"/>
      <c r="I135" s="109"/>
      <c r="J135" s="109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hidden="1" customHeight="1" x14ac:dyDescent="0.2">
      <c r="A136" s="67" t="s">
        <v>111</v>
      </c>
      <c r="B136" s="68" t="s">
        <v>50</v>
      </c>
      <c r="C136" s="66">
        <f>IFERROR(IF(C119&gt;=C118,C135,((((C135)-(E117-E120))*(((C118-C119)+1)/(2*(C118-C119))))+(E117-E120))),0)</f>
        <v>0</v>
      </c>
      <c r="D136" s="66"/>
      <c r="E136" s="66"/>
      <c r="F136" s="108"/>
      <c r="G136" s="3"/>
      <c r="H136" s="2"/>
      <c r="I136" s="109"/>
      <c r="J136" s="109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hidden="1" customHeight="1" x14ac:dyDescent="0.2">
      <c r="A137" s="115" t="s">
        <v>112</v>
      </c>
      <c r="B137" s="116" t="s">
        <v>50</v>
      </c>
      <c r="C137" s="116"/>
      <c r="D137" s="117">
        <f>C134*C136/12/100</f>
        <v>0</v>
      </c>
      <c r="E137" s="117">
        <f>D137</f>
        <v>0</v>
      </c>
      <c r="F137" s="108"/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8.25" customHeight="1" x14ac:dyDescent="0.2">
      <c r="A138" s="71"/>
      <c r="B138" s="116"/>
      <c r="C138" s="116"/>
      <c r="D138" s="123"/>
      <c r="E138" s="74"/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hidden="1" customHeight="1" x14ac:dyDescent="0.2">
      <c r="A139" s="71" t="s">
        <v>113</v>
      </c>
      <c r="B139" s="116" t="s">
        <v>68</v>
      </c>
      <c r="C139" s="68">
        <f>C123</f>
        <v>1</v>
      </c>
      <c r="D139" s="123">
        <f>E132</f>
        <v>0</v>
      </c>
      <c r="E139" s="74">
        <f>C139*D139</f>
        <v>0</v>
      </c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hidden="1" customHeight="1" x14ac:dyDescent="0.2">
      <c r="A140" s="71" t="s">
        <v>114</v>
      </c>
      <c r="B140" s="116" t="s">
        <v>68</v>
      </c>
      <c r="C140" s="68">
        <v>1</v>
      </c>
      <c r="D140" s="123">
        <f>E137</f>
        <v>0</v>
      </c>
      <c r="E140" s="74">
        <f>C140*D140</f>
        <v>0</v>
      </c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115" t="s">
        <v>115</v>
      </c>
      <c r="B141" s="116" t="s">
        <v>68</v>
      </c>
      <c r="C141" s="68">
        <v>1</v>
      </c>
      <c r="D141" s="117">
        <f>E139+E140</f>
        <v>0</v>
      </c>
      <c r="E141" s="74">
        <f>C141*D141</f>
        <v>0</v>
      </c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124"/>
      <c r="D142" s="77" t="s">
        <v>59</v>
      </c>
      <c r="E142" s="78">
        <f>E124</f>
        <v>1</v>
      </c>
      <c r="F142" s="105">
        <f>E141*E142</f>
        <v>0</v>
      </c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1.25" customHeight="1" x14ac:dyDescent="0.2">
      <c r="A143" s="2"/>
      <c r="B143" s="2"/>
      <c r="C143" s="2"/>
      <c r="D143" s="3"/>
      <c r="E143" s="3"/>
      <c r="F143" s="3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 t="s">
        <v>116</v>
      </c>
      <c r="B144" s="2"/>
      <c r="C144" s="2"/>
      <c r="D144" s="3"/>
      <c r="E144" s="3"/>
      <c r="F144" s="3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59" t="s">
        <v>29</v>
      </c>
      <c r="B145" s="60" t="s">
        <v>30</v>
      </c>
      <c r="C145" s="60" t="s">
        <v>20</v>
      </c>
      <c r="D145" s="61" t="s">
        <v>31</v>
      </c>
      <c r="E145" s="61" t="s">
        <v>32</v>
      </c>
      <c r="F145" s="62" t="s">
        <v>33</v>
      </c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67" t="s">
        <v>117</v>
      </c>
      <c r="B146" s="68" t="s">
        <v>68</v>
      </c>
      <c r="C146" s="65">
        <f>C123</f>
        <v>1</v>
      </c>
      <c r="D146" s="125">
        <f>1%*D128</f>
        <v>0</v>
      </c>
      <c r="E146" s="66">
        <f>C146*D146</f>
        <v>0</v>
      </c>
      <c r="F146" s="3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115" t="s">
        <v>118</v>
      </c>
      <c r="B147" s="116" t="s">
        <v>35</v>
      </c>
      <c r="C147" s="116">
        <v>12</v>
      </c>
      <c r="D147" s="117">
        <f>SUM(E146)</f>
        <v>0</v>
      </c>
      <c r="E147" s="117">
        <f>D147/C147</f>
        <v>0</v>
      </c>
      <c r="F147" s="3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77" t="s">
        <v>59</v>
      </c>
      <c r="E148" s="78">
        <f>E142</f>
        <v>1</v>
      </c>
      <c r="F148" s="79">
        <f>E147*E148</f>
        <v>0</v>
      </c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 t="s">
        <v>119</v>
      </c>
      <c r="B149" s="126"/>
      <c r="C149" s="2"/>
      <c r="D149" s="3"/>
      <c r="E149" s="3"/>
      <c r="F149" s="3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126"/>
      <c r="C150" s="2"/>
      <c r="D150" s="3"/>
      <c r="E150" s="3"/>
      <c r="F150" s="3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120</v>
      </c>
      <c r="B151" s="127">
        <v>176</v>
      </c>
      <c r="C151" s="2"/>
      <c r="D151" s="3"/>
      <c r="E151" s="3"/>
      <c r="F151" s="3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126"/>
      <c r="C152" s="2"/>
      <c r="D152" s="3"/>
      <c r="E152" s="3"/>
      <c r="F152" s="3"/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59" t="s">
        <v>29</v>
      </c>
      <c r="B153" s="60" t="s">
        <v>30</v>
      </c>
      <c r="C153" s="60" t="s">
        <v>121</v>
      </c>
      <c r="D153" s="61" t="s">
        <v>31</v>
      </c>
      <c r="E153" s="61" t="s">
        <v>32</v>
      </c>
      <c r="F153" s="62" t="s">
        <v>33</v>
      </c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63" t="s">
        <v>122</v>
      </c>
      <c r="B154" s="64" t="s">
        <v>123</v>
      </c>
      <c r="C154" s="128"/>
      <c r="D154" s="129"/>
      <c r="E154" s="65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63" t="s">
        <v>124</v>
      </c>
      <c r="B155" s="64" t="s">
        <v>123</v>
      </c>
      <c r="C155" s="100"/>
      <c r="D155" s="129"/>
      <c r="E155" s="65"/>
      <c r="F155" s="3"/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67" t="s">
        <v>125</v>
      </c>
      <c r="B156" s="68" t="s">
        <v>126</v>
      </c>
      <c r="C156" s="66">
        <f>B151</f>
        <v>176</v>
      </c>
      <c r="D156" s="130">
        <f>(C154*D154)+(C155*D155)</f>
        <v>0</v>
      </c>
      <c r="E156" s="66">
        <f>IFERROR(C156*D156,"-")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115" t="s">
        <v>127</v>
      </c>
      <c r="B157" s="116"/>
      <c r="C157" s="131"/>
      <c r="D157" s="132"/>
      <c r="E157" s="66"/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3"/>
      <c r="E158" s="3"/>
      <c r="F158" s="105">
        <f>SUM(E154:E156)</f>
        <v>0</v>
      </c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1.25" customHeight="1" x14ac:dyDescent="0.2">
      <c r="A159" s="2"/>
      <c r="B159" s="2"/>
      <c r="C159" s="2"/>
      <c r="D159" s="3"/>
      <c r="E159" s="3"/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 t="s">
        <v>128</v>
      </c>
      <c r="B160" s="2"/>
      <c r="C160" s="2"/>
      <c r="D160" s="3"/>
      <c r="E160" s="3"/>
      <c r="F160" s="3"/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59" t="s">
        <v>29</v>
      </c>
      <c r="B161" s="60" t="s">
        <v>30</v>
      </c>
      <c r="C161" s="60" t="s">
        <v>20</v>
      </c>
      <c r="D161" s="61" t="s">
        <v>31</v>
      </c>
      <c r="E161" s="61" t="s">
        <v>32</v>
      </c>
      <c r="F161" s="62" t="s">
        <v>33</v>
      </c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63" t="s">
        <v>129</v>
      </c>
      <c r="B162" s="64" t="s">
        <v>130</v>
      </c>
      <c r="C162" s="66">
        <f>C156</f>
        <v>176</v>
      </c>
      <c r="D162" s="100"/>
      <c r="E162" s="65">
        <f>C162*D162</f>
        <v>0</v>
      </c>
      <c r="F162" s="3"/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3"/>
      <c r="E163" s="3"/>
      <c r="F163" s="105">
        <f>E162</f>
        <v>0</v>
      </c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1.25" hidden="1" customHeight="1" x14ac:dyDescent="0.2">
      <c r="A164" s="2"/>
      <c r="B164" s="2"/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hidden="1" customHeight="1" x14ac:dyDescent="0.2">
      <c r="A165" s="2" t="s">
        <v>131</v>
      </c>
      <c r="B165" s="2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hidden="1" customHeight="1" x14ac:dyDescent="0.2">
      <c r="A166" s="59" t="s">
        <v>29</v>
      </c>
      <c r="B166" s="60" t="s">
        <v>30</v>
      </c>
      <c r="C166" s="60" t="s">
        <v>20</v>
      </c>
      <c r="D166" s="61" t="s">
        <v>31</v>
      </c>
      <c r="E166" s="61" t="s">
        <v>32</v>
      </c>
      <c r="F166" s="62" t="s">
        <v>33</v>
      </c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hidden="1" customHeight="1" x14ac:dyDescent="0.2">
      <c r="A167" s="63" t="s">
        <v>132</v>
      </c>
      <c r="B167" s="64" t="s">
        <v>68</v>
      </c>
      <c r="C167" s="133">
        <v>0</v>
      </c>
      <c r="D167" s="113">
        <v>6000</v>
      </c>
      <c r="E167" s="65">
        <f>C167*D167</f>
        <v>0</v>
      </c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hidden="1" customHeight="1" x14ac:dyDescent="0.2">
      <c r="A168" s="63" t="s">
        <v>133</v>
      </c>
      <c r="B168" s="64" t="s">
        <v>68</v>
      </c>
      <c r="C168" s="133">
        <v>2</v>
      </c>
      <c r="D168" s="65"/>
      <c r="E168" s="65"/>
      <c r="F168" s="3"/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hidden="1" customHeight="1" x14ac:dyDescent="0.2">
      <c r="A169" s="63" t="s">
        <v>134</v>
      </c>
      <c r="B169" s="64" t="s">
        <v>68</v>
      </c>
      <c r="C169" s="65">
        <f>C167*C168</f>
        <v>0</v>
      </c>
      <c r="D169" s="113">
        <v>3000</v>
      </c>
      <c r="E169" s="65">
        <f>C169*D169</f>
        <v>0</v>
      </c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hidden="1" customHeight="1" x14ac:dyDescent="0.2">
      <c r="A170" s="67" t="s">
        <v>135</v>
      </c>
      <c r="B170" s="68" t="s">
        <v>136</v>
      </c>
      <c r="C170" s="134">
        <v>10000</v>
      </c>
      <c r="D170" s="66">
        <f>E167+E169</f>
        <v>0</v>
      </c>
      <c r="E170" s="66">
        <f>IFERROR(D170/C170,"-")</f>
        <v>0</v>
      </c>
      <c r="F170" s="3"/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hidden="1" customHeight="1" x14ac:dyDescent="0.2">
      <c r="A171" s="67" t="s">
        <v>137</v>
      </c>
      <c r="B171" s="68" t="s">
        <v>138</v>
      </c>
      <c r="C171" s="66">
        <f>B151</f>
        <v>176</v>
      </c>
      <c r="D171" s="66">
        <f>E170</f>
        <v>0</v>
      </c>
      <c r="E171" s="66">
        <f>IFERROR(C171*D171,0)</f>
        <v>0</v>
      </c>
      <c r="F171" s="3"/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hidden="1" customHeight="1" x14ac:dyDescent="0.2">
      <c r="A172" s="2"/>
      <c r="B172" s="2"/>
      <c r="C172" s="2"/>
      <c r="D172" s="3"/>
      <c r="E172" s="3"/>
      <c r="F172" s="105">
        <f>E171</f>
        <v>0</v>
      </c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1.25" customHeight="1" x14ac:dyDescent="0.2">
      <c r="A173" s="2"/>
      <c r="B173" s="2"/>
      <c r="C173" s="2"/>
      <c r="D173" s="3"/>
      <c r="E173" s="3"/>
      <c r="F173" s="3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95" t="s">
        <v>139</v>
      </c>
      <c r="B174" s="96"/>
      <c r="C174" s="96"/>
      <c r="D174" s="36"/>
      <c r="E174" s="97"/>
      <c r="F174" s="105">
        <f>+SUM(F112:F173)</f>
        <v>0</v>
      </c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1.25" customHeight="1" x14ac:dyDescent="0.2">
      <c r="A175" s="2"/>
      <c r="B175" s="2"/>
      <c r="C175" s="2"/>
      <c r="D175" s="3"/>
      <c r="E175" s="3"/>
      <c r="F175" s="3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hidden="1" customHeight="1" x14ac:dyDescent="0.2">
      <c r="A176" s="23" t="s">
        <v>140</v>
      </c>
      <c r="B176" s="23"/>
      <c r="C176" s="23"/>
      <c r="D176" s="22"/>
      <c r="E176" s="22"/>
      <c r="F176" s="73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1.25" hidden="1" customHeight="1" x14ac:dyDescent="0.2">
      <c r="A177" s="2"/>
      <c r="B177" s="2"/>
      <c r="C177" s="2"/>
      <c r="D177" s="3"/>
      <c r="E177" s="3"/>
      <c r="F177" s="3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hidden="1" customHeight="1" x14ac:dyDescent="0.2">
      <c r="A178" s="59" t="s">
        <v>29</v>
      </c>
      <c r="B178" s="60" t="s">
        <v>30</v>
      </c>
      <c r="C178" s="60" t="s">
        <v>20</v>
      </c>
      <c r="D178" s="61" t="s">
        <v>31</v>
      </c>
      <c r="E178" s="61" t="s">
        <v>32</v>
      </c>
      <c r="F178" s="62" t="s">
        <v>33</v>
      </c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hidden="1" customHeight="1" x14ac:dyDescent="0.2">
      <c r="A179" s="67" t="s">
        <v>141</v>
      </c>
      <c r="B179" s="68" t="s">
        <v>68</v>
      </c>
      <c r="C179" s="135">
        <v>0</v>
      </c>
      <c r="D179" s="113">
        <v>50</v>
      </c>
      <c r="E179" s="66">
        <f>C179*D179</f>
        <v>0</v>
      </c>
      <c r="F179" s="108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67"/>
      <c r="B180" s="68"/>
      <c r="C180" s="135"/>
      <c r="D180" s="113"/>
      <c r="E180" s="66">
        <f>C180*D180</f>
        <v>0</v>
      </c>
      <c r="F180" s="108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67"/>
      <c r="B181" s="68"/>
      <c r="C181" s="135"/>
      <c r="D181" s="113"/>
      <c r="E181" s="66">
        <f>C181*D181</f>
        <v>0</v>
      </c>
      <c r="F181" s="108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7"/>
      <c r="B182" s="68"/>
      <c r="C182" s="99"/>
      <c r="D182" s="113"/>
      <c r="E182" s="66"/>
      <c r="F182" s="108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7"/>
      <c r="B183" s="68"/>
      <c r="C183" s="66"/>
      <c r="D183" s="86"/>
      <c r="E183" s="66">
        <f>C183*D183</f>
        <v>0</v>
      </c>
      <c r="F183" s="108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67" t="s">
        <v>142</v>
      </c>
      <c r="B184" s="68" t="s">
        <v>143</v>
      </c>
      <c r="C184" s="135"/>
      <c r="D184" s="113"/>
      <c r="E184" s="66">
        <f>C184*D184</f>
        <v>0</v>
      </c>
      <c r="F184" s="108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hidden="1" customHeight="1" x14ac:dyDescent="0.2">
      <c r="A185" s="23"/>
      <c r="B185" s="23"/>
      <c r="C185" s="23"/>
      <c r="D185" s="23"/>
      <c r="E185" s="22"/>
      <c r="F185" s="105">
        <f>SUM(E179:E184)</f>
        <v>0</v>
      </c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1.25" hidden="1" customHeight="1" x14ac:dyDescent="0.2">
      <c r="A186" s="2"/>
      <c r="B186" s="2"/>
      <c r="C186" s="2"/>
      <c r="D186" s="3"/>
      <c r="E186" s="3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hidden="1" customHeight="1" x14ac:dyDescent="0.2">
      <c r="A187" s="95" t="s">
        <v>144</v>
      </c>
      <c r="B187" s="96"/>
      <c r="C187" s="96"/>
      <c r="D187" s="36"/>
      <c r="E187" s="97"/>
      <c r="F187" s="105">
        <f>+F185</f>
        <v>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1.25" hidden="1" customHeight="1" x14ac:dyDescent="0.2">
      <c r="A188" s="2"/>
      <c r="B188" s="2"/>
      <c r="C188" s="2"/>
      <c r="D188" s="3"/>
      <c r="E188" s="3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hidden="1" customHeight="1" x14ac:dyDescent="0.2">
      <c r="A189" s="23" t="s">
        <v>145</v>
      </c>
      <c r="B189" s="23"/>
      <c r="C189" s="23"/>
      <c r="D189" s="22"/>
      <c r="E189" s="22"/>
      <c r="F189" s="73"/>
      <c r="G189" s="3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1.25" hidden="1" customHeight="1" x14ac:dyDescent="0.2">
      <c r="A190" s="2"/>
      <c r="B190" s="2"/>
      <c r="C190" s="2"/>
      <c r="D190" s="3"/>
      <c r="E190" s="3"/>
      <c r="F190" s="3"/>
      <c r="G190" s="3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hidden="1" customHeight="1" x14ac:dyDescent="0.2">
      <c r="A191" s="59" t="s">
        <v>29</v>
      </c>
      <c r="B191" s="60" t="s">
        <v>30</v>
      </c>
      <c r="C191" s="60" t="s">
        <v>20</v>
      </c>
      <c r="D191" s="61" t="s">
        <v>31</v>
      </c>
      <c r="E191" s="61" t="s">
        <v>32</v>
      </c>
      <c r="F191" s="62" t="s">
        <v>33</v>
      </c>
      <c r="G191" s="3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hidden="1" customHeight="1" x14ac:dyDescent="0.2">
      <c r="A192" s="67" t="s">
        <v>146</v>
      </c>
      <c r="B192" s="136" t="s">
        <v>143</v>
      </c>
      <c r="C192" s="89">
        <v>0</v>
      </c>
      <c r="D192" s="86">
        <v>600</v>
      </c>
      <c r="E192" s="66">
        <f>+D192*C192</f>
        <v>0</v>
      </c>
      <c r="F192" s="108"/>
      <c r="G192" s="3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67" t="s">
        <v>147</v>
      </c>
      <c r="B193" s="136" t="s">
        <v>35</v>
      </c>
      <c r="C193" s="68">
        <v>60</v>
      </c>
      <c r="D193" s="137">
        <f>SUM(E192)</f>
        <v>0</v>
      </c>
      <c r="E193" s="137">
        <f>+D193/C193</f>
        <v>0</v>
      </c>
      <c r="F193" s="108"/>
      <c r="G193" s="3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 t="s">
        <v>148</v>
      </c>
      <c r="B194" s="136" t="s">
        <v>35</v>
      </c>
      <c r="C194" s="68">
        <v>1</v>
      </c>
      <c r="D194" s="86">
        <v>100</v>
      </c>
      <c r="E194" s="66">
        <f>C194*D194</f>
        <v>100</v>
      </c>
      <c r="F194" s="108"/>
      <c r="G194" s="3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 t="s">
        <v>148</v>
      </c>
      <c r="B195" s="136" t="s">
        <v>149</v>
      </c>
      <c r="C195" s="68">
        <v>0</v>
      </c>
      <c r="D195" s="137">
        <f>+E194</f>
        <v>100</v>
      </c>
      <c r="E195" s="137">
        <f>C195*D195</f>
        <v>0</v>
      </c>
      <c r="F195" s="108"/>
      <c r="G195" s="3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88"/>
      <c r="B196" s="88"/>
      <c r="C196" s="2"/>
      <c r="D196" s="77" t="s">
        <v>59</v>
      </c>
      <c r="E196" s="78">
        <f>E142</f>
        <v>1</v>
      </c>
      <c r="F196" s="105">
        <f>(E195+E193)*E196</f>
        <v>0</v>
      </c>
      <c r="G196" s="3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1.25" hidden="1" customHeight="1" x14ac:dyDescent="0.2">
      <c r="A197" s="2"/>
      <c r="B197" s="2"/>
      <c r="C197" s="2"/>
      <c r="D197" s="3"/>
      <c r="E197" s="3"/>
      <c r="F197" s="3"/>
      <c r="G197" s="138"/>
      <c r="H197" s="139"/>
      <c r="I197" s="139"/>
      <c r="J197" s="139"/>
      <c r="K197" s="139"/>
      <c r="L197" s="139"/>
      <c r="M197" s="139"/>
      <c r="N197" s="139"/>
      <c r="O197" s="139"/>
      <c r="P197" s="139"/>
      <c r="Q197" s="139"/>
      <c r="R197" s="139"/>
      <c r="S197" s="139"/>
      <c r="T197" s="139"/>
      <c r="U197" s="139"/>
      <c r="V197" s="139"/>
      <c r="W197" s="139"/>
      <c r="X197" s="139"/>
      <c r="Y197" s="139"/>
      <c r="Z197" s="139"/>
    </row>
    <row r="198" spans="1:26" ht="12.75" hidden="1" customHeight="1" x14ac:dyDescent="0.2">
      <c r="A198" s="95" t="s">
        <v>150</v>
      </c>
      <c r="B198" s="96"/>
      <c r="C198" s="96"/>
      <c r="D198" s="36"/>
      <c r="E198" s="97"/>
      <c r="F198" s="105">
        <f>+F196</f>
        <v>0</v>
      </c>
      <c r="G198" s="3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1.25" customHeight="1" x14ac:dyDescent="0.2">
      <c r="A199" s="2"/>
      <c r="B199" s="2"/>
      <c r="C199" s="2"/>
      <c r="D199" s="3"/>
      <c r="E199" s="3"/>
      <c r="F199" s="3"/>
      <c r="G199" s="3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7.25" customHeight="1" x14ac:dyDescent="0.2">
      <c r="A200" s="95" t="s">
        <v>151</v>
      </c>
      <c r="B200" s="102"/>
      <c r="C200" s="102"/>
      <c r="D200" s="103"/>
      <c r="E200" s="104"/>
      <c r="F200" s="85">
        <f>+F83+F104+F174+F187+F198</f>
        <v>0</v>
      </c>
      <c r="G200" s="3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1.25" customHeight="1" x14ac:dyDescent="0.2">
      <c r="A201" s="2"/>
      <c r="B201" s="2"/>
      <c r="C201" s="2"/>
      <c r="D201" s="3"/>
      <c r="E201" s="3"/>
      <c r="F201" s="3"/>
      <c r="G201" s="3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3" t="s">
        <v>152</v>
      </c>
      <c r="B202" s="2"/>
      <c r="C202" s="2"/>
      <c r="D202" s="3"/>
      <c r="E202" s="3"/>
      <c r="F202" s="3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1.25" customHeight="1" x14ac:dyDescent="0.2">
      <c r="A203" s="2"/>
      <c r="B203" s="2"/>
      <c r="C203" s="2"/>
      <c r="D203" s="3"/>
      <c r="E203" s="3"/>
      <c r="F203" s="3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59" t="s">
        <v>29</v>
      </c>
      <c r="B204" s="60" t="s">
        <v>30</v>
      </c>
      <c r="C204" s="60" t="s">
        <v>20</v>
      </c>
      <c r="D204" s="61" t="s">
        <v>31</v>
      </c>
      <c r="E204" s="61" t="s">
        <v>32</v>
      </c>
      <c r="F204" s="62" t="s">
        <v>33</v>
      </c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63" t="s">
        <v>153</v>
      </c>
      <c r="B205" s="64" t="s">
        <v>14</v>
      </c>
      <c r="C205" s="75">
        <f>'26.BDI'!C21*100</f>
        <v>18.96</v>
      </c>
      <c r="D205" s="65">
        <f>+F200</f>
        <v>0</v>
      </c>
      <c r="E205" s="65">
        <f>C205*D205/100</f>
        <v>0</v>
      </c>
      <c r="F205" s="3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3"/>
      <c r="E206" s="3"/>
      <c r="F206" s="105">
        <f>+E205</f>
        <v>0</v>
      </c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1.25" customHeight="1" x14ac:dyDescent="0.2">
      <c r="A207" s="2"/>
      <c r="B207" s="2"/>
      <c r="C207" s="2"/>
      <c r="D207" s="3"/>
      <c r="E207" s="3"/>
      <c r="F207" s="3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95" t="s">
        <v>154</v>
      </c>
      <c r="B208" s="102"/>
      <c r="C208" s="102"/>
      <c r="D208" s="103"/>
      <c r="E208" s="104"/>
      <c r="F208" s="85">
        <f>F206</f>
        <v>0</v>
      </c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3"/>
      <c r="B209" s="23"/>
      <c r="C209" s="23"/>
      <c r="D209" s="22"/>
      <c r="E209" s="22"/>
      <c r="F209" s="73"/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1.25" customHeight="1" x14ac:dyDescent="0.2">
      <c r="A210" s="2"/>
      <c r="B210" s="2"/>
      <c r="C210" s="2"/>
      <c r="D210" s="3"/>
      <c r="E210" s="3"/>
      <c r="F210" s="3"/>
      <c r="G210" s="3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.75" customHeight="1" x14ac:dyDescent="0.2">
      <c r="A211" s="95" t="s">
        <v>155</v>
      </c>
      <c r="B211" s="102"/>
      <c r="C211" s="102"/>
      <c r="D211" s="103"/>
      <c r="E211" s="104"/>
      <c r="F211" s="85">
        <f>F200+F208</f>
        <v>0</v>
      </c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" customHeight="1" x14ac:dyDescent="0.2">
      <c r="A212" s="1"/>
      <c r="B212" s="1"/>
      <c r="C212" s="1"/>
      <c r="D212" s="140"/>
      <c r="E212" s="140"/>
      <c r="F212" s="140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10"/>
      <c r="B213" s="10"/>
      <c r="C213" s="10"/>
      <c r="D213" s="9"/>
      <c r="E213" s="9"/>
      <c r="F213" s="3"/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">
      <c r="A214" s="141" t="s">
        <v>156</v>
      </c>
      <c r="B214" s="40"/>
      <c r="C214" s="40"/>
      <c r="D214" s="142">
        <v>176</v>
      </c>
      <c r="E214" s="143" t="s">
        <v>157</v>
      </c>
      <c r="F214" s="3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3"/>
      <c r="E215" s="3"/>
      <c r="F215" s="3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5.5" customHeight="1" x14ac:dyDescent="0.2">
      <c r="A216" s="95" t="s">
        <v>158</v>
      </c>
      <c r="B216" s="96"/>
      <c r="C216" s="96"/>
      <c r="D216" s="36"/>
      <c r="E216" s="144" t="s">
        <v>159</v>
      </c>
      <c r="F216" s="145">
        <f>F211/D214</f>
        <v>0</v>
      </c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" customHeight="1" x14ac:dyDescent="0.2"/>
    <row r="218" spans="1:26" ht="13.5" customHeight="1" x14ac:dyDescent="0.2"/>
    <row r="219" spans="1:26" ht="9.75" customHeight="1" x14ac:dyDescent="0.2"/>
    <row r="220" spans="1:26" ht="9.75" customHeight="1" x14ac:dyDescent="0.2"/>
    <row r="221" spans="1:26" ht="12.75" customHeight="1" x14ac:dyDescent="0.2"/>
    <row r="222" spans="1:26" ht="12.75" customHeight="1" x14ac:dyDescent="0.2"/>
    <row r="223" spans="1:26" ht="12.75" customHeight="1" x14ac:dyDescent="0.2"/>
    <row r="224" spans="1:26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9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</sheetData>
  <mergeCells count="7">
    <mergeCell ref="A27:D27"/>
    <mergeCell ref="A33:D33"/>
    <mergeCell ref="A1:F1"/>
    <mergeCell ref="A2:F2"/>
    <mergeCell ref="A4:F4"/>
    <mergeCell ref="A11:C11"/>
    <mergeCell ref="A26:E26"/>
  </mergeCells>
  <hyperlinks>
    <hyperlink ref="A14" location="Google_Sheet_Link_1352214653" display="3.1.1. Depreciação" xr:uid="{00000000-0004-0000-1500-000000000000}"/>
    <hyperlink ref="A15" location="Google_Sheet_Link_1085399715" display="3.1.2. Remuneração do Capital" xr:uid="{00000000-0004-0000-1500-000001000000}"/>
    <hyperlink ref="A110" location="Google_Sheet_Link_1352214653" display="3.1.1. Depreciação" xr:uid="{00000000-0004-0000-1500-000002000000}"/>
    <hyperlink ref="A126" location="Google_Sheet_Link_1085399715" display="3.1.2. Remuneração do Capital" xr:uid="{00000000-0004-0000-1500-000003000000}"/>
  </hyperlinks>
  <pageMargins left="0.905555555555556" right="0.51180555555555496" top="0.74791666666666701" bottom="0.74791666666666701" header="0.51180555555555496" footer="0"/>
  <pageSetup paperSize="9" firstPageNumber="0" fitToHeight="2" orientation="portrait" horizontalDpi="300" verticalDpi="300"/>
  <headerFooter>
    <oddFooter>&amp;R&amp;P de</oddFooter>
  </headerFooter>
  <drawing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Z990"/>
  <sheetViews>
    <sheetView workbookViewId="0">
      <selection activeCell="D11" sqref="A1:D11"/>
    </sheetView>
  </sheetViews>
  <sheetFormatPr defaultRowHeight="12.75" x14ac:dyDescent="0.2"/>
  <cols>
    <col min="1" max="1" width="44.42578125" customWidth="1"/>
    <col min="2" max="2" width="16" customWidth="1"/>
    <col min="3" max="3" width="11.85546875" customWidth="1"/>
    <col min="4" max="4" width="14.5703125" customWidth="1"/>
    <col min="5" max="5" width="15.42578125" customWidth="1"/>
    <col min="6" max="6" width="13.42578125" customWidth="1"/>
    <col min="7" max="7" width="28.140625" customWidth="1"/>
    <col min="8" max="8" width="9.140625" customWidth="1"/>
    <col min="9" max="9" width="14.42578125" customWidth="1"/>
    <col min="10" max="10" width="13.42578125" customWidth="1"/>
    <col min="11" max="26" width="9.140625" customWidth="1"/>
    <col min="27" max="1025" width="12.5703125" customWidth="1"/>
  </cols>
  <sheetData>
    <row r="1" spans="1:26" ht="12.75" customHeight="1" x14ac:dyDescent="0.2">
      <c r="A1" s="261" t="s">
        <v>193</v>
      </c>
      <c r="B1" s="261"/>
      <c r="C1" s="261"/>
      <c r="D1" s="261"/>
      <c r="E1" s="261"/>
      <c r="F1" s="261"/>
      <c r="G1" s="9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21.75" customHeight="1" x14ac:dyDescent="0.2">
      <c r="A2" s="262" t="s">
        <v>10</v>
      </c>
      <c r="B2" s="262"/>
      <c r="C2" s="262"/>
      <c r="D2" s="262"/>
      <c r="E2" s="262"/>
      <c r="F2" s="262"/>
      <c r="G2" s="9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0.5" customHeight="1" x14ac:dyDescent="0.2">
      <c r="A3" s="11"/>
      <c r="B3" s="5"/>
      <c r="C3" s="5"/>
      <c r="D3" s="3"/>
      <c r="E3" s="3"/>
      <c r="F3" s="12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">
      <c r="A4" s="263" t="s">
        <v>11</v>
      </c>
      <c r="B4" s="263"/>
      <c r="C4" s="263"/>
      <c r="D4" s="263"/>
      <c r="E4" s="263"/>
      <c r="F4" s="26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2">
      <c r="A5" s="13" t="s">
        <v>12</v>
      </c>
      <c r="B5" s="14"/>
      <c r="C5" s="14"/>
      <c r="D5" s="15"/>
      <c r="E5" s="16" t="s">
        <v>13</v>
      </c>
      <c r="F5" s="17" t="s">
        <v>14</v>
      </c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2">
      <c r="A6" s="18" t="str">
        <f>A39</f>
        <v>1. Mão-de-obra</v>
      </c>
      <c r="B6" s="19"/>
      <c r="C6" s="19"/>
      <c r="D6" s="19"/>
      <c r="E6" s="20">
        <f>+F83</f>
        <v>0</v>
      </c>
      <c r="F6" s="21">
        <f t="shared" ref="F6:F22" si="0">IFERROR(E6/$E$23,0)</f>
        <v>0</v>
      </c>
      <c r="G6" s="22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15.75" customHeight="1" x14ac:dyDescent="0.2">
      <c r="A7" s="24" t="str">
        <f>A41</f>
        <v xml:space="preserve">1.1. Operador de Máquinas </v>
      </c>
      <c r="B7" s="25"/>
      <c r="C7" s="25"/>
      <c r="D7" s="25"/>
      <c r="E7" s="26">
        <f>F60</f>
        <v>0</v>
      </c>
      <c r="F7" s="27">
        <f t="shared" si="0"/>
        <v>0</v>
      </c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">
      <c r="A8" s="24" t="str">
        <f>A62</f>
        <v>1.2. Vale Transporte</v>
      </c>
      <c r="B8" s="25"/>
      <c r="C8" s="25"/>
      <c r="D8" s="25"/>
      <c r="E8" s="26">
        <f>F68</f>
        <v>0</v>
      </c>
      <c r="F8" s="27">
        <f t="shared" si="0"/>
        <v>0</v>
      </c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2">
      <c r="A9" s="24" t="str">
        <f>A70</f>
        <v>1.3. Vale-refeição (mensal)</v>
      </c>
      <c r="B9" s="25"/>
      <c r="C9" s="25"/>
      <c r="D9" s="25"/>
      <c r="E9" s="26">
        <f>F75</f>
        <v>0</v>
      </c>
      <c r="F9" s="27">
        <f t="shared" si="0"/>
        <v>0</v>
      </c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2">
      <c r="A10" s="24" t="str">
        <f>A77</f>
        <v>1.4. Plano de Benefício Social  (Seguro de vida) e (Manutenção e Capacitação Profissional )</v>
      </c>
      <c r="B10" s="25"/>
      <c r="C10" s="25"/>
      <c r="D10" s="25"/>
      <c r="E10" s="26">
        <f>F81</f>
        <v>0</v>
      </c>
      <c r="F10" s="27">
        <f t="shared" si="0"/>
        <v>0</v>
      </c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2">
      <c r="A11" s="264" t="str">
        <f>A85</f>
        <v>2. Uniformes e Equipamentos de Proteção Individual</v>
      </c>
      <c r="B11" s="264"/>
      <c r="C11" s="264"/>
      <c r="D11" s="19"/>
      <c r="E11" s="20">
        <f>+F104</f>
        <v>0</v>
      </c>
      <c r="F11" s="21">
        <f t="shared" si="0"/>
        <v>0</v>
      </c>
      <c r="G11" s="22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5.75" customHeight="1" x14ac:dyDescent="0.2">
      <c r="A12" s="28" t="str">
        <f>A106</f>
        <v xml:space="preserve">3. Veículos e Máquinas </v>
      </c>
      <c r="B12" s="29"/>
      <c r="C12" s="19"/>
      <c r="D12" s="19"/>
      <c r="E12" s="20">
        <f>+F174</f>
        <v>0</v>
      </c>
      <c r="F12" s="21">
        <f t="shared" si="0"/>
        <v>0</v>
      </c>
      <c r="G12" s="22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ht="15.75" customHeight="1" x14ac:dyDescent="0.2">
      <c r="A13" s="30" t="str">
        <f>A108</f>
        <v xml:space="preserve">3.1. Veículo/Máquina </v>
      </c>
      <c r="B13" s="31"/>
      <c r="C13" s="25"/>
      <c r="D13" s="25"/>
      <c r="E13" s="26">
        <f>SUM(E14:E19)</f>
        <v>0</v>
      </c>
      <c r="F13" s="27">
        <f t="shared" si="0"/>
        <v>0</v>
      </c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32" t="s">
        <v>15</v>
      </c>
      <c r="B14" s="31"/>
      <c r="C14" s="25"/>
      <c r="D14" s="25"/>
      <c r="E14" s="26">
        <f>F124</f>
        <v>0</v>
      </c>
      <c r="F14" s="27">
        <f t="shared" si="0"/>
        <v>0</v>
      </c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32" t="s">
        <v>16</v>
      </c>
      <c r="B15" s="31"/>
      <c r="C15" s="25"/>
      <c r="D15" s="25"/>
      <c r="E15" s="26">
        <f>F142</f>
        <v>0</v>
      </c>
      <c r="F15" s="27">
        <f t="shared" si="0"/>
        <v>0</v>
      </c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30" t="str">
        <f>A144</f>
        <v>3.1.3. Impostos e Seguros</v>
      </c>
      <c r="B16" s="31"/>
      <c r="C16" s="25"/>
      <c r="D16" s="25"/>
      <c r="E16" s="26">
        <f>F148</f>
        <v>0</v>
      </c>
      <c r="F16" s="27">
        <f t="shared" si="0"/>
        <v>0</v>
      </c>
      <c r="G16" s="3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">
      <c r="A17" s="30" t="str">
        <f>A149</f>
        <v xml:space="preserve">3.1.4. Consumos óleo diesel </v>
      </c>
      <c r="B17" s="31"/>
      <c r="C17" s="25"/>
      <c r="D17" s="25"/>
      <c r="E17" s="26">
        <f>F158</f>
        <v>0</v>
      </c>
      <c r="F17" s="27">
        <f t="shared" si="0"/>
        <v>0</v>
      </c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30" t="str">
        <f>A160</f>
        <v xml:space="preserve">3.1.5. Manutenção/Consumos </v>
      </c>
      <c r="B18" s="31"/>
      <c r="C18" s="25"/>
      <c r="D18" s="25"/>
      <c r="E18" s="26">
        <f>F163</f>
        <v>0</v>
      </c>
      <c r="F18" s="27">
        <f t="shared" si="0"/>
        <v>0</v>
      </c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hidden="1" customHeight="1" x14ac:dyDescent="0.2">
      <c r="A19" s="30" t="str">
        <f>A165</f>
        <v>3.1.6. Pneus</v>
      </c>
      <c r="B19" s="31"/>
      <c r="C19" s="25"/>
      <c r="D19" s="25"/>
      <c r="E19" s="26">
        <f>F172</f>
        <v>0</v>
      </c>
      <c r="F19" s="27">
        <f t="shared" si="0"/>
        <v>0</v>
      </c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hidden="1" customHeight="1" x14ac:dyDescent="0.2">
      <c r="A20" s="28" t="str">
        <f>A176</f>
        <v xml:space="preserve">4. Ferramentas e materiais </v>
      </c>
      <c r="B20" s="29"/>
      <c r="C20" s="19"/>
      <c r="D20" s="19"/>
      <c r="E20" s="20">
        <f>+F187</f>
        <v>0</v>
      </c>
      <c r="F20" s="21">
        <f t="shared" si="0"/>
        <v>0</v>
      </c>
      <c r="G20" s="22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15.75" hidden="1" customHeight="1" x14ac:dyDescent="0.2">
      <c r="A21" s="28" t="str">
        <f>A189</f>
        <v xml:space="preserve">5. Monitoramento da frota  </v>
      </c>
      <c r="B21" s="29"/>
      <c r="C21" s="19"/>
      <c r="D21" s="19"/>
      <c r="E21" s="20">
        <f>+F198</f>
        <v>0</v>
      </c>
      <c r="F21" s="21">
        <f t="shared" si="0"/>
        <v>0</v>
      </c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5.75" customHeight="1" x14ac:dyDescent="0.2">
      <c r="A22" s="28" t="str">
        <f>A202</f>
        <v>4. Benefícios e Despesas Indiretas - BDI</v>
      </c>
      <c r="B22" s="29"/>
      <c r="C22" s="19"/>
      <c r="D22" s="19"/>
      <c r="E22" s="33">
        <f>+F208</f>
        <v>0</v>
      </c>
      <c r="F22" s="21">
        <f t="shared" si="0"/>
        <v>0</v>
      </c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5.75" customHeight="1" x14ac:dyDescent="0.2">
      <c r="A23" s="34" t="s">
        <v>17</v>
      </c>
      <c r="B23" s="35"/>
      <c r="C23" s="36"/>
      <c r="D23" s="36"/>
      <c r="E23" s="37">
        <f>E6+E11+E12+E20+E21+E22</f>
        <v>0</v>
      </c>
      <c r="F23" s="38">
        <f>F6+F11+F12+F20+F21+F22</f>
        <v>0</v>
      </c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/>
      <c r="B24" s="2"/>
      <c r="C24" s="2"/>
      <c r="D24" s="3"/>
      <c r="E24" s="3"/>
      <c r="F24" s="3"/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/>
      <c r="B25" s="2"/>
      <c r="C25" s="2"/>
      <c r="D25" s="3"/>
      <c r="E25" s="3"/>
      <c r="F25" s="3"/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" customHeight="1" x14ac:dyDescent="0.2">
      <c r="A26" s="263" t="s">
        <v>18</v>
      </c>
      <c r="B26" s="263"/>
      <c r="C26" s="263"/>
      <c r="D26" s="263"/>
      <c r="E26" s="263"/>
      <c r="F26" s="3"/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" customHeight="1" x14ac:dyDescent="0.2">
      <c r="A27" s="259" t="s">
        <v>19</v>
      </c>
      <c r="B27" s="259"/>
      <c r="C27" s="259"/>
      <c r="D27" s="259"/>
      <c r="E27" s="39" t="s">
        <v>20</v>
      </c>
      <c r="F27" s="3"/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2">
      <c r="A28" s="24" t="s">
        <v>21</v>
      </c>
      <c r="B28" s="25"/>
      <c r="C28" s="25"/>
      <c r="D28" s="40"/>
      <c r="E28" s="41">
        <f>C59</f>
        <v>1</v>
      </c>
      <c r="F28" s="3"/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 x14ac:dyDescent="0.2">
      <c r="A29" s="24" t="s">
        <v>22</v>
      </c>
      <c r="B29" s="25"/>
      <c r="C29" s="25"/>
      <c r="D29" s="40"/>
      <c r="E29" s="42"/>
      <c r="F29" s="3"/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" customHeight="1" x14ac:dyDescent="0.2">
      <c r="A30" s="24" t="s">
        <v>23</v>
      </c>
      <c r="B30" s="25"/>
      <c r="C30" s="25"/>
      <c r="D30" s="40"/>
      <c r="E30" s="43">
        <v>0</v>
      </c>
      <c r="F30" s="3"/>
      <c r="G30" s="3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2">
      <c r="A31" s="44" t="s">
        <v>24</v>
      </c>
      <c r="B31" s="45"/>
      <c r="C31" s="45"/>
      <c r="D31" s="46"/>
      <c r="E31" s="47">
        <f>SUM(E28)</f>
        <v>1</v>
      </c>
      <c r="F31" s="3"/>
      <c r="G31" s="3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" customHeight="1" x14ac:dyDescent="0.2">
      <c r="A32" s="48"/>
      <c r="B32" s="49"/>
      <c r="C32" s="3"/>
      <c r="D32" s="3"/>
      <c r="E32" s="12"/>
      <c r="F32" s="3"/>
      <c r="G32" s="3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2">
      <c r="A33" s="260" t="s">
        <v>25</v>
      </c>
      <c r="B33" s="260"/>
      <c r="C33" s="260"/>
      <c r="D33" s="260"/>
      <c r="E33" s="39" t="s">
        <v>20</v>
      </c>
      <c r="F33" s="2"/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" customHeight="1" x14ac:dyDescent="0.2">
      <c r="A34" s="50" t="str">
        <f>+A108</f>
        <v xml:space="preserve">3.1. Veículo/Máquina </v>
      </c>
      <c r="B34" s="51"/>
      <c r="C34" s="51"/>
      <c r="D34" s="52"/>
      <c r="E34" s="53">
        <f>C123</f>
        <v>1</v>
      </c>
      <c r="F34" s="2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x14ac:dyDescent="0.2">
      <c r="A35" s="3"/>
      <c r="B35" s="3"/>
      <c r="C35" s="3"/>
      <c r="D35" s="2"/>
      <c r="E35" s="54"/>
      <c r="F35" s="2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">
      <c r="A36" s="3"/>
      <c r="B36" s="3"/>
      <c r="C36" s="3"/>
      <c r="D36" s="2"/>
      <c r="E36" s="55"/>
      <c r="F36" s="2"/>
      <c r="G36" s="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">
      <c r="A37" s="56" t="s">
        <v>26</v>
      </c>
      <c r="B37" s="57">
        <f>'27.Horários'!F17/'27.Horários'!F18</f>
        <v>1</v>
      </c>
      <c r="C37" s="22"/>
      <c r="D37" s="23"/>
      <c r="E37" s="58"/>
      <c r="F37" s="23"/>
      <c r="G37" s="22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5.75" customHeight="1" x14ac:dyDescent="0.2">
      <c r="A38" s="3"/>
      <c r="B38" s="3"/>
      <c r="C38" s="3"/>
      <c r="D38" s="2"/>
      <c r="E38" s="55"/>
      <c r="F38" s="2"/>
      <c r="G38" s="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">
      <c r="A39" s="23" t="s">
        <v>27</v>
      </c>
      <c r="B39" s="2"/>
      <c r="C39" s="2"/>
      <c r="D39" s="3"/>
      <c r="E39" s="3"/>
      <c r="F39" s="3"/>
      <c r="G39" s="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1.25" customHeight="1" x14ac:dyDescent="0.2">
      <c r="A40" s="2"/>
      <c r="B40" s="2"/>
      <c r="C40" s="2"/>
      <c r="D40" s="3"/>
      <c r="E40" s="3"/>
      <c r="F40" s="3"/>
      <c r="G40" s="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 t="s">
        <v>28</v>
      </c>
      <c r="B41" s="2"/>
      <c r="C41" s="2"/>
      <c r="D41" s="3"/>
      <c r="E41" s="3"/>
      <c r="F41" s="3"/>
      <c r="G41" s="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59" t="s">
        <v>29</v>
      </c>
      <c r="B42" s="60" t="s">
        <v>30</v>
      </c>
      <c r="C42" s="60" t="s">
        <v>20</v>
      </c>
      <c r="D42" s="61" t="s">
        <v>31</v>
      </c>
      <c r="E42" s="61" t="s">
        <v>32</v>
      </c>
      <c r="F42" s="62" t="s">
        <v>33</v>
      </c>
      <c r="G42" s="3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63" t="s">
        <v>34</v>
      </c>
      <c r="B43" s="64" t="s">
        <v>35</v>
      </c>
      <c r="C43" s="64">
        <v>1</v>
      </c>
      <c r="D43" s="65">
        <f>ROUND((E29*E30)+E29,2)</f>
        <v>0</v>
      </c>
      <c r="E43" s="65">
        <f>C43*D43</f>
        <v>0</v>
      </c>
      <c r="F43" s="3"/>
      <c r="G43" s="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hidden="1" customHeight="1" x14ac:dyDescent="0.2">
      <c r="A44" s="63" t="s">
        <v>36</v>
      </c>
      <c r="B44" s="64" t="s">
        <v>35</v>
      </c>
      <c r="C44" s="64">
        <v>1</v>
      </c>
      <c r="D44" s="66">
        <v>1100</v>
      </c>
      <c r="E44" s="66"/>
      <c r="F44" s="3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hidden="1" customHeight="1" x14ac:dyDescent="0.2">
      <c r="A45" s="67" t="s">
        <v>37</v>
      </c>
      <c r="B45" s="68" t="s">
        <v>38</v>
      </c>
      <c r="C45" s="69"/>
      <c r="D45" s="67"/>
      <c r="E45" s="67"/>
      <c r="F45" s="3"/>
      <c r="G45" s="3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hidden="1" customHeight="1" x14ac:dyDescent="0.2">
      <c r="A46" s="67"/>
      <c r="B46" s="68" t="s">
        <v>39</v>
      </c>
      <c r="C46" s="66">
        <f>C45*8/7</f>
        <v>0</v>
      </c>
      <c r="D46" s="66">
        <f>D43/220*0.2</f>
        <v>0</v>
      </c>
      <c r="E46" s="66">
        <f>C45*D46</f>
        <v>0</v>
      </c>
      <c r="F46" s="3"/>
      <c r="G46" s="3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hidden="1" customHeight="1" x14ac:dyDescent="0.2">
      <c r="A47" s="67" t="s">
        <v>40</v>
      </c>
      <c r="B47" s="68" t="s">
        <v>41</v>
      </c>
      <c r="C47" s="69"/>
      <c r="D47" s="66">
        <f>D43/220*2</f>
        <v>0</v>
      </c>
      <c r="E47" s="66">
        <f>C47*D47</f>
        <v>0</v>
      </c>
      <c r="F47" s="3"/>
      <c r="G47" s="3" t="s">
        <v>42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hidden="1" customHeight="1" x14ac:dyDescent="0.2">
      <c r="A48" s="67" t="s">
        <v>43</v>
      </c>
      <c r="B48" s="68" t="s">
        <v>38</v>
      </c>
      <c r="C48" s="69"/>
      <c r="D48" s="66"/>
      <c r="E48" s="66"/>
      <c r="F48" s="3"/>
      <c r="G48" s="3" t="s">
        <v>44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hidden="1" customHeight="1" x14ac:dyDescent="0.2">
      <c r="A49" s="67"/>
      <c r="B49" s="68" t="s">
        <v>39</v>
      </c>
      <c r="C49" s="66">
        <f>C48*8/7</f>
        <v>0</v>
      </c>
      <c r="D49" s="66">
        <f>D43/220*2*1.2</f>
        <v>0</v>
      </c>
      <c r="E49" s="66">
        <f>C49*D49</f>
        <v>0</v>
      </c>
      <c r="F49" s="3"/>
      <c r="G49" s="3" t="s">
        <v>44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hidden="1" customHeight="1" x14ac:dyDescent="0.2">
      <c r="A50" s="67" t="s">
        <v>45</v>
      </c>
      <c r="B50" s="68" t="s">
        <v>41</v>
      </c>
      <c r="C50" s="69"/>
      <c r="D50" s="66">
        <f>D43/220*1.5</f>
        <v>0</v>
      </c>
      <c r="E50" s="66">
        <f>C50*D50</f>
        <v>0</v>
      </c>
      <c r="F50" s="3"/>
      <c r="G50" s="3" t="s">
        <v>46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hidden="1" customHeight="1" x14ac:dyDescent="0.2">
      <c r="A51" s="67" t="s">
        <v>47</v>
      </c>
      <c r="B51" s="68" t="s">
        <v>38</v>
      </c>
      <c r="C51" s="69"/>
      <c r="D51" s="66"/>
      <c r="E51" s="66"/>
      <c r="F51" s="3"/>
      <c r="G51" s="3" t="s">
        <v>48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hidden="1" customHeight="1" x14ac:dyDescent="0.2">
      <c r="A52" s="67"/>
      <c r="B52" s="68" t="s">
        <v>39</v>
      </c>
      <c r="C52" s="66">
        <f>C51*8/7</f>
        <v>0</v>
      </c>
      <c r="D52" s="66">
        <f>D43/220*1.5*1.2</f>
        <v>0</v>
      </c>
      <c r="E52" s="66">
        <f>C52*D52</f>
        <v>0</v>
      </c>
      <c r="F52" s="3"/>
      <c r="G52" s="3" t="s">
        <v>48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hidden="1" customHeight="1" x14ac:dyDescent="0.2">
      <c r="A53" s="67" t="s">
        <v>49</v>
      </c>
      <c r="B53" s="68" t="s">
        <v>50</v>
      </c>
      <c r="C53" s="2"/>
      <c r="D53" s="66">
        <f>63/302*(SUM(E47:E52))</f>
        <v>0</v>
      </c>
      <c r="E53" s="66">
        <f>D53</f>
        <v>0</v>
      </c>
      <c r="F53" s="3"/>
      <c r="G53" s="3" t="s">
        <v>51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hidden="1" customHeight="1" x14ac:dyDescent="0.2">
      <c r="A54" s="67" t="s">
        <v>52</v>
      </c>
      <c r="B54" s="68"/>
      <c r="C54" s="70">
        <v>0</v>
      </c>
      <c r="D54" s="66"/>
      <c r="E54" s="66"/>
      <c r="F54" s="3"/>
      <c r="G54" s="3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hidden="1" customHeight="1" x14ac:dyDescent="0.2">
      <c r="A55" s="67" t="s">
        <v>53</v>
      </c>
      <c r="B55" s="68" t="s">
        <v>14</v>
      </c>
      <c r="C55" s="66">
        <v>0</v>
      </c>
      <c r="D55" s="66">
        <f>IF(C54=2,SUM(E43:E53),IF(C54=1,SUM(E43:E53)*D44/D43,0))</f>
        <v>0</v>
      </c>
      <c r="E55" s="66">
        <f>C55*D55/100</f>
        <v>0</v>
      </c>
      <c r="F55" s="3"/>
      <c r="G55" s="3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">
      <c r="A56" s="71" t="s">
        <v>54</v>
      </c>
      <c r="B56" s="72"/>
      <c r="C56" s="72"/>
      <c r="D56" s="73"/>
      <c r="E56" s="74">
        <f>SUM(E43:E55)</f>
        <v>0</v>
      </c>
      <c r="F56" s="22"/>
      <c r="G56" s="22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 x14ac:dyDescent="0.2">
      <c r="A57" s="67" t="s">
        <v>55</v>
      </c>
      <c r="B57" s="68" t="s">
        <v>14</v>
      </c>
      <c r="C57" s="75">
        <f>'24.Encargos Sociais'!$C$38*100</f>
        <v>0</v>
      </c>
      <c r="D57" s="66">
        <f>E56</f>
        <v>0</v>
      </c>
      <c r="E57" s="66">
        <f>D57*C57/100</f>
        <v>0</v>
      </c>
      <c r="F57" s="3"/>
      <c r="G57" s="3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">
      <c r="A58" s="71" t="s">
        <v>56</v>
      </c>
      <c r="B58" s="72"/>
      <c r="C58" s="72"/>
      <c r="D58" s="73"/>
      <c r="E58" s="74">
        <f>E56+E57</f>
        <v>0</v>
      </c>
      <c r="F58" s="22"/>
      <c r="G58" s="22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 x14ac:dyDescent="0.2">
      <c r="A59" s="67" t="s">
        <v>57</v>
      </c>
      <c r="B59" s="68" t="s">
        <v>58</v>
      </c>
      <c r="C59" s="76">
        <v>1</v>
      </c>
      <c r="D59" s="66">
        <f>E58</f>
        <v>0</v>
      </c>
      <c r="E59" s="66">
        <f>C59*D59</f>
        <v>0</v>
      </c>
      <c r="F59" s="3"/>
      <c r="G59" s="3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2"/>
      <c r="C60" s="2"/>
      <c r="D60" s="77" t="s">
        <v>59</v>
      </c>
      <c r="E60" s="78">
        <f>B37</f>
        <v>1</v>
      </c>
      <c r="F60" s="79">
        <f>E59*E60</f>
        <v>0</v>
      </c>
      <c r="G60" s="3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1.25" customHeight="1" x14ac:dyDescent="0.2">
      <c r="A61" s="2"/>
      <c r="B61" s="2"/>
      <c r="C61" s="2"/>
      <c r="D61" s="3"/>
      <c r="E61" s="3"/>
      <c r="F61" s="3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">
      <c r="A62" s="2" t="s">
        <v>60</v>
      </c>
      <c r="B62" s="80"/>
      <c r="C62" s="2"/>
      <c r="D62" s="2"/>
      <c r="E62" s="3"/>
      <c r="F62" s="3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59" t="s">
        <v>29</v>
      </c>
      <c r="B63" s="60" t="s">
        <v>30</v>
      </c>
      <c r="C63" s="60" t="s">
        <v>20</v>
      </c>
      <c r="D63" s="61" t="s">
        <v>31</v>
      </c>
      <c r="E63" s="61" t="s">
        <v>32</v>
      </c>
      <c r="F63" s="62" t="s">
        <v>33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67" t="s">
        <v>61</v>
      </c>
      <c r="B64" s="68" t="s">
        <v>50</v>
      </c>
      <c r="C64" s="81">
        <v>1</v>
      </c>
      <c r="D64" s="82"/>
      <c r="E64" s="66"/>
      <c r="F64" s="3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">
      <c r="A65" s="67" t="s">
        <v>62</v>
      </c>
      <c r="B65" s="68" t="s">
        <v>63</v>
      </c>
      <c r="C65" s="83">
        <v>21</v>
      </c>
      <c r="D65" s="66"/>
      <c r="E65" s="66"/>
      <c r="F65" s="3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hidden="1" customHeight="1" x14ac:dyDescent="0.2">
      <c r="A66" s="67" t="s">
        <v>64</v>
      </c>
      <c r="B66" s="68" t="s">
        <v>65</v>
      </c>
      <c r="C66" s="84" t="e">
        <f>$C$65*2*(#REF!)</f>
        <v>#REF!</v>
      </c>
      <c r="D66" s="65" t="str">
        <f>IFERROR((($C$65*2*$D$64)-(#REF!*0.06*C65/26))/($C$65*2),"-")</f>
        <v>-</v>
      </c>
      <c r="E66" s="66" t="str">
        <f>IFERROR(C66*D66,"-")</f>
        <v>-</v>
      </c>
      <c r="F66" s="3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63" t="s">
        <v>66</v>
      </c>
      <c r="B67" s="64" t="s">
        <v>65</v>
      </c>
      <c r="C67" s="84">
        <f>$C$65*2*(C59)</f>
        <v>42</v>
      </c>
      <c r="D67" s="65"/>
      <c r="E67" s="65">
        <f>C67*D64</f>
        <v>0</v>
      </c>
      <c r="F67" s="3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3"/>
      <c r="E68" s="3"/>
      <c r="F68" s="85">
        <f>E67-(6%*E43)</f>
        <v>0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1.25" customHeight="1" x14ac:dyDescent="0.2">
      <c r="A69" s="2"/>
      <c r="B69" s="2"/>
      <c r="C69" s="2"/>
      <c r="D69" s="3"/>
      <c r="E69" s="3"/>
      <c r="F69" s="3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2" t="s">
        <v>67</v>
      </c>
      <c r="B70" s="2"/>
      <c r="C70" s="2"/>
      <c r="D70" s="3"/>
      <c r="E70" s="3"/>
      <c r="F70" s="2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59" t="s">
        <v>29</v>
      </c>
      <c r="B71" s="60" t="s">
        <v>30</v>
      </c>
      <c r="C71" s="60" t="s">
        <v>20</v>
      </c>
      <c r="D71" s="61" t="s">
        <v>31</v>
      </c>
      <c r="E71" s="61" t="s">
        <v>32</v>
      </c>
      <c r="F71" s="62" t="s">
        <v>33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hidden="1" customHeight="1" x14ac:dyDescent="0.2">
      <c r="A72" s="67" t="str">
        <f>+A66</f>
        <v>Coletor</v>
      </c>
      <c r="B72" s="68" t="s">
        <v>68</v>
      </c>
      <c r="C72" s="84"/>
      <c r="D72" s="86">
        <v>0</v>
      </c>
      <c r="E72" s="87">
        <f>C72*D72</f>
        <v>0</v>
      </c>
      <c r="F72" s="2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67" t="str">
        <f>+A67</f>
        <v xml:space="preserve">Operador </v>
      </c>
      <c r="B73" s="68" t="s">
        <v>68</v>
      </c>
      <c r="C73" s="84">
        <v>1</v>
      </c>
      <c r="D73" s="86"/>
      <c r="E73" s="87">
        <f>C73*D73</f>
        <v>0</v>
      </c>
      <c r="F73" s="2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hidden="1" customHeight="1" x14ac:dyDescent="0.2">
      <c r="A74" s="67" t="s">
        <v>69</v>
      </c>
      <c r="B74" s="68" t="s">
        <v>68</v>
      </c>
      <c r="C74" s="84">
        <v>0</v>
      </c>
      <c r="D74" s="86">
        <v>13.55</v>
      </c>
      <c r="E74" s="87">
        <f>C74*D74</f>
        <v>0</v>
      </c>
      <c r="F74" s="2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88"/>
      <c r="B75" s="2"/>
      <c r="C75" s="2"/>
      <c r="D75" s="3"/>
      <c r="E75" s="3"/>
      <c r="F75" s="85">
        <f>SUM(E72:E74)</f>
        <v>0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3"/>
      <c r="E76" s="3"/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 t="s">
        <v>70</v>
      </c>
      <c r="B77" s="2"/>
      <c r="C77" s="2"/>
      <c r="D77" s="3"/>
      <c r="E77" s="3"/>
      <c r="F77" s="2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59" t="s">
        <v>29</v>
      </c>
      <c r="B78" s="60" t="s">
        <v>30</v>
      </c>
      <c r="C78" s="60" t="s">
        <v>20</v>
      </c>
      <c r="D78" s="61" t="s">
        <v>31</v>
      </c>
      <c r="E78" s="61" t="s">
        <v>32</v>
      </c>
      <c r="F78" s="62" t="s">
        <v>33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67" t="s">
        <v>71</v>
      </c>
      <c r="B79" s="68" t="s">
        <v>68</v>
      </c>
      <c r="C79" s="89">
        <v>1</v>
      </c>
      <c r="D79" s="86"/>
      <c r="E79" s="90">
        <f>C79*D79</f>
        <v>0</v>
      </c>
      <c r="F79" s="2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67" t="s">
        <v>72</v>
      </c>
      <c r="B80" s="68" t="s">
        <v>68</v>
      </c>
      <c r="C80" s="89">
        <v>1</v>
      </c>
      <c r="D80" s="91"/>
      <c r="E80" s="90">
        <f>C80*D80</f>
        <v>0</v>
      </c>
      <c r="F80" s="2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92"/>
      <c r="B81" s="92"/>
      <c r="C81" s="2"/>
      <c r="D81" s="77" t="s">
        <v>73</v>
      </c>
      <c r="E81" s="87">
        <v>1</v>
      </c>
      <c r="F81" s="93">
        <f>SUM(E79:E80)*E81</f>
        <v>0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77"/>
      <c r="E82" s="94"/>
      <c r="F82" s="3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95" t="s">
        <v>74</v>
      </c>
      <c r="B83" s="96"/>
      <c r="C83" s="96"/>
      <c r="D83" s="36"/>
      <c r="E83" s="97"/>
      <c r="F83" s="85">
        <f>F60+F68+F75+F81</f>
        <v>0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3"/>
      <c r="E84" s="3"/>
      <c r="F84" s="3"/>
      <c r="G84" s="3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3" t="s">
        <v>75</v>
      </c>
      <c r="B85" s="2"/>
      <c r="C85" s="2"/>
      <c r="D85" s="3"/>
      <c r="E85" s="3"/>
      <c r="F85" s="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1.25" customHeight="1" x14ac:dyDescent="0.2">
      <c r="A86" s="2"/>
      <c r="B86" s="2"/>
      <c r="C86" s="2"/>
      <c r="D86" s="3"/>
      <c r="E86" s="3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">
      <c r="A87" s="2" t="s">
        <v>76</v>
      </c>
      <c r="B87" s="2"/>
      <c r="C87" s="2"/>
      <c r="D87" s="3"/>
      <c r="E87" s="3"/>
      <c r="F87" s="3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1.25" customHeight="1" x14ac:dyDescent="0.2">
      <c r="A88" s="2"/>
      <c r="B88" s="2"/>
      <c r="C88" s="2"/>
      <c r="D88" s="3"/>
      <c r="E88" s="3"/>
      <c r="F88" s="3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7.75" customHeight="1" x14ac:dyDescent="0.2">
      <c r="A89" s="59" t="s">
        <v>29</v>
      </c>
      <c r="B89" s="60" t="s">
        <v>30</v>
      </c>
      <c r="C89" s="98" t="s">
        <v>77</v>
      </c>
      <c r="D89" s="61" t="s">
        <v>31</v>
      </c>
      <c r="E89" s="61" t="s">
        <v>32</v>
      </c>
      <c r="F89" s="62" t="s">
        <v>33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63" t="s">
        <v>78</v>
      </c>
      <c r="B90" s="64" t="s">
        <v>68</v>
      </c>
      <c r="C90" s="99"/>
      <c r="D90" s="100"/>
      <c r="E90" s="65">
        <f t="shared" ref="E90:E99" si="1">IFERROR(D90/C90,0)</f>
        <v>0</v>
      </c>
      <c r="F90" s="3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67" t="s">
        <v>79</v>
      </c>
      <c r="B91" s="68" t="s">
        <v>68</v>
      </c>
      <c r="C91" s="99"/>
      <c r="D91" s="101"/>
      <c r="E91" s="65">
        <f t="shared" si="1"/>
        <v>0</v>
      </c>
      <c r="F91" s="3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67" t="s">
        <v>80</v>
      </c>
      <c r="B92" s="68" t="s">
        <v>68</v>
      </c>
      <c r="C92" s="99"/>
      <c r="D92" s="101"/>
      <c r="E92" s="65">
        <f t="shared" si="1"/>
        <v>0</v>
      </c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67" t="s">
        <v>81</v>
      </c>
      <c r="B93" s="68" t="s">
        <v>68</v>
      </c>
      <c r="C93" s="99"/>
      <c r="D93" s="101"/>
      <c r="E93" s="65">
        <f t="shared" si="1"/>
        <v>0</v>
      </c>
      <c r="F93" s="3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">
      <c r="A94" s="67" t="s">
        <v>82</v>
      </c>
      <c r="B94" s="68" t="s">
        <v>83</v>
      </c>
      <c r="C94" s="99"/>
      <c r="D94" s="101"/>
      <c r="E94" s="65">
        <f t="shared" si="1"/>
        <v>0</v>
      </c>
      <c r="F94" s="3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67" t="s">
        <v>84</v>
      </c>
      <c r="B95" s="68" t="s">
        <v>83</v>
      </c>
      <c r="C95" s="99"/>
      <c r="D95" s="101"/>
      <c r="E95" s="65">
        <f t="shared" si="1"/>
        <v>0</v>
      </c>
      <c r="F95" s="3"/>
      <c r="G95" s="3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67" t="s">
        <v>85</v>
      </c>
      <c r="B96" s="68" t="s">
        <v>68</v>
      </c>
      <c r="C96" s="99"/>
      <c r="D96" s="101"/>
      <c r="E96" s="65">
        <f t="shared" si="1"/>
        <v>0</v>
      </c>
      <c r="F96" s="3"/>
      <c r="G96" s="3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67" t="s">
        <v>86</v>
      </c>
      <c r="B97" s="68" t="s">
        <v>83</v>
      </c>
      <c r="C97" s="99"/>
      <c r="D97" s="101"/>
      <c r="E97" s="65">
        <f t="shared" si="1"/>
        <v>0</v>
      </c>
      <c r="F97" s="3"/>
      <c r="G97" s="3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67" t="s">
        <v>87</v>
      </c>
      <c r="B98" s="68" t="s">
        <v>88</v>
      </c>
      <c r="C98" s="99"/>
      <c r="D98" s="101"/>
      <c r="E98" s="65">
        <f t="shared" si="1"/>
        <v>0</v>
      </c>
      <c r="F98" s="3"/>
      <c r="G98" s="3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67" t="s">
        <v>89</v>
      </c>
      <c r="B99" s="68" t="s">
        <v>90</v>
      </c>
      <c r="C99" s="99"/>
      <c r="D99" s="101"/>
      <c r="E99" s="65">
        <f t="shared" si="1"/>
        <v>0</v>
      </c>
      <c r="F99" s="3"/>
      <c r="G99" s="3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67" t="s">
        <v>57</v>
      </c>
      <c r="B100" s="68" t="s">
        <v>58</v>
      </c>
      <c r="C100" s="89">
        <f>E28</f>
        <v>1</v>
      </c>
      <c r="D100" s="66">
        <f>+SUM(E90:E99)</f>
        <v>0</v>
      </c>
      <c r="E100" s="66">
        <f>C100*D100</f>
        <v>0</v>
      </c>
      <c r="F100" s="3"/>
      <c r="G100" s="3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77" t="s">
        <v>59</v>
      </c>
      <c r="E101" s="78">
        <f>$B$37</f>
        <v>1</v>
      </c>
      <c r="F101" s="79">
        <f>E100*E101</f>
        <v>0</v>
      </c>
      <c r="G101" s="3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1.25" customHeight="1" x14ac:dyDescent="0.2">
      <c r="A102" s="2"/>
      <c r="B102" s="2"/>
      <c r="C102" s="2"/>
      <c r="D102" s="3"/>
      <c r="E102" s="3"/>
      <c r="F102" s="3"/>
      <c r="G102" s="3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1.25" customHeight="1" x14ac:dyDescent="0.2">
      <c r="A103" s="2"/>
      <c r="B103" s="2"/>
      <c r="C103" s="2"/>
      <c r="D103" s="3"/>
      <c r="E103" s="3"/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95" t="s">
        <v>91</v>
      </c>
      <c r="B104" s="102"/>
      <c r="C104" s="102"/>
      <c r="D104" s="103"/>
      <c r="E104" s="104"/>
      <c r="F104" s="105">
        <f>+F101</f>
        <v>0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1.25" customHeight="1" x14ac:dyDescent="0.2">
      <c r="A105" s="2"/>
      <c r="B105" s="2"/>
      <c r="C105" s="2"/>
      <c r="D105" s="3"/>
      <c r="E105" s="3"/>
      <c r="F105" s="3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3" t="s">
        <v>92</v>
      </c>
      <c r="B106" s="2"/>
      <c r="C106" s="2"/>
      <c r="D106" s="3"/>
      <c r="E106" s="3"/>
      <c r="F106" s="3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1.25" customHeight="1" x14ac:dyDescent="0.2">
      <c r="A107" s="2"/>
      <c r="B107" s="106"/>
      <c r="C107" s="2"/>
      <c r="D107" s="3"/>
      <c r="E107" s="3"/>
      <c r="F107" s="3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 t="s">
        <v>93</v>
      </c>
      <c r="B108" s="2"/>
      <c r="C108" s="2"/>
      <c r="D108" s="3"/>
      <c r="E108" s="3"/>
      <c r="F108" s="3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1.25" customHeight="1" x14ac:dyDescent="0.2">
      <c r="A109" s="2"/>
      <c r="B109" s="2"/>
      <c r="C109" s="2"/>
      <c r="D109" s="3"/>
      <c r="E109" s="3"/>
      <c r="F109" s="3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106" t="s">
        <v>15</v>
      </c>
      <c r="B110" s="2"/>
      <c r="C110" s="2"/>
      <c r="D110" s="3"/>
      <c r="E110" s="3"/>
      <c r="F110" s="3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59" t="s">
        <v>29</v>
      </c>
      <c r="B111" s="60" t="s">
        <v>30</v>
      </c>
      <c r="C111" s="60" t="s">
        <v>20</v>
      </c>
      <c r="D111" s="61" t="s">
        <v>31</v>
      </c>
      <c r="E111" s="61" t="s">
        <v>32</v>
      </c>
      <c r="F111" s="62" t="s">
        <v>33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63" t="s">
        <v>94</v>
      </c>
      <c r="B112" s="64" t="s">
        <v>68</v>
      </c>
      <c r="C112" s="64">
        <v>1</v>
      </c>
      <c r="D112" s="100"/>
      <c r="E112" s="65">
        <f>C112*D112</f>
        <v>0</v>
      </c>
      <c r="F112" s="3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67" t="s">
        <v>95</v>
      </c>
      <c r="B113" s="68" t="s">
        <v>96</v>
      </c>
      <c r="C113" s="107"/>
      <c r="D113" s="66"/>
      <c r="E113" s="66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67" t="s">
        <v>97</v>
      </c>
      <c r="B114" s="68" t="s">
        <v>96</v>
      </c>
      <c r="C114" s="107"/>
      <c r="D114" s="66"/>
      <c r="E114" s="66"/>
      <c r="F114" s="108"/>
      <c r="G114" s="3"/>
      <c r="H114" s="2"/>
      <c r="I114" s="109"/>
      <c r="J114" s="109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67" t="s">
        <v>98</v>
      </c>
      <c r="B115" s="68" t="s">
        <v>14</v>
      </c>
      <c r="C115" s="75">
        <f>IFERROR(VLOOKUP(C113,'28. Depreciação'!A3:B17,2,0),0)</f>
        <v>0</v>
      </c>
      <c r="D115" s="66">
        <f>E112</f>
        <v>0</v>
      </c>
      <c r="E115" s="66">
        <f>C115*D115/100</f>
        <v>0</v>
      </c>
      <c r="F115" s="3"/>
      <c r="G115" s="3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110" t="s">
        <v>99</v>
      </c>
      <c r="B116" s="111" t="s">
        <v>35</v>
      </c>
      <c r="C116" s="111">
        <f>C113*12</f>
        <v>0</v>
      </c>
      <c r="D116" s="112">
        <f>IF(C114&lt;=C113,E115,0)</f>
        <v>0</v>
      </c>
      <c r="E116" s="112">
        <f>IFERROR(D116/C116,0)</f>
        <v>0</v>
      </c>
      <c r="F116" s="3"/>
      <c r="G116" s="3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hidden="1" customHeight="1" x14ac:dyDescent="0.2">
      <c r="A117" s="63" t="s">
        <v>100</v>
      </c>
      <c r="B117" s="64" t="s">
        <v>68</v>
      </c>
      <c r="C117" s="64">
        <f>C112</f>
        <v>1</v>
      </c>
      <c r="D117" s="113">
        <v>0</v>
      </c>
      <c r="E117" s="65">
        <f>C117*D117</f>
        <v>0</v>
      </c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hidden="1" customHeight="1" x14ac:dyDescent="0.2">
      <c r="A118" s="67" t="s">
        <v>95</v>
      </c>
      <c r="B118" s="68" t="s">
        <v>96</v>
      </c>
      <c r="C118" s="76">
        <v>16</v>
      </c>
      <c r="D118" s="66"/>
      <c r="E118" s="66"/>
      <c r="F118" s="3"/>
      <c r="G118" s="3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hidden="1" customHeight="1" x14ac:dyDescent="0.2">
      <c r="A119" s="67" t="s">
        <v>101</v>
      </c>
      <c r="B119" s="68" t="s">
        <v>96</v>
      </c>
      <c r="C119" s="76">
        <v>16</v>
      </c>
      <c r="D119" s="66"/>
      <c r="E119" s="66"/>
      <c r="F119" s="108"/>
      <c r="G119" s="3"/>
      <c r="H119" s="2"/>
      <c r="I119" s="109"/>
      <c r="J119" s="109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hidden="1" customHeight="1" x14ac:dyDescent="0.2">
      <c r="A120" s="67" t="s">
        <v>98</v>
      </c>
      <c r="B120" s="68" t="s">
        <v>14</v>
      </c>
      <c r="C120" s="114">
        <f>IFERROR(VLOOKUP(C118,'28. Depreciação'!A3:B17,2,0),0)</f>
        <v>0</v>
      </c>
      <c r="D120" s="66">
        <f>E117</f>
        <v>0</v>
      </c>
      <c r="E120" s="66">
        <f>C120*D120/100</f>
        <v>0</v>
      </c>
      <c r="F120" s="3"/>
      <c r="G120" s="3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hidden="1" customHeight="1" x14ac:dyDescent="0.2">
      <c r="A121" s="115" t="s">
        <v>102</v>
      </c>
      <c r="B121" s="116" t="s">
        <v>35</v>
      </c>
      <c r="C121" s="116">
        <f>C118*12</f>
        <v>192</v>
      </c>
      <c r="D121" s="117">
        <f>IF(C119&lt;=C118,E120,0)</f>
        <v>0</v>
      </c>
      <c r="E121" s="117">
        <f>IFERROR(D121/C121,0)</f>
        <v>0</v>
      </c>
      <c r="F121" s="3"/>
      <c r="G121" s="3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71" t="s">
        <v>103</v>
      </c>
      <c r="B122" s="72"/>
      <c r="C122" s="72"/>
      <c r="D122" s="73"/>
      <c r="E122" s="74">
        <f>E116+E121</f>
        <v>0</v>
      </c>
      <c r="F122" s="3"/>
      <c r="G122" s="3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115" t="s">
        <v>104</v>
      </c>
      <c r="B123" s="116" t="s">
        <v>68</v>
      </c>
      <c r="C123" s="76">
        <v>1</v>
      </c>
      <c r="D123" s="117">
        <f>E122</f>
        <v>0</v>
      </c>
      <c r="E123" s="74">
        <f>C123*D123</f>
        <v>0</v>
      </c>
      <c r="F123" s="3"/>
      <c r="G123" s="3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118"/>
      <c r="B124" s="118"/>
      <c r="C124" s="118"/>
      <c r="D124" s="77" t="s">
        <v>59</v>
      </c>
      <c r="E124" s="78">
        <f>B37</f>
        <v>1</v>
      </c>
      <c r="F124" s="105">
        <f>E123*E124</f>
        <v>0</v>
      </c>
      <c r="G124" s="3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1.25" customHeight="1" x14ac:dyDescent="0.2">
      <c r="A125" s="2"/>
      <c r="B125" s="2"/>
      <c r="C125" s="2"/>
      <c r="D125" s="3"/>
      <c r="E125" s="3"/>
      <c r="F125" s="3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06" t="s">
        <v>16</v>
      </c>
      <c r="B126" s="2"/>
      <c r="C126" s="2"/>
      <c r="D126" s="3"/>
      <c r="E126" s="3"/>
      <c r="F126" s="3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119" t="s">
        <v>29</v>
      </c>
      <c r="B127" s="120" t="s">
        <v>30</v>
      </c>
      <c r="C127" s="120" t="s">
        <v>20</v>
      </c>
      <c r="D127" s="61" t="s">
        <v>31</v>
      </c>
      <c r="E127" s="121" t="s">
        <v>32</v>
      </c>
      <c r="F127" s="62" t="s">
        <v>33</v>
      </c>
      <c r="G127" s="3"/>
      <c r="H127" s="2"/>
      <c r="I127" s="109"/>
      <c r="J127" s="109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67" t="s">
        <v>105</v>
      </c>
      <c r="B128" s="68" t="s">
        <v>68</v>
      </c>
      <c r="C128" s="64">
        <v>1</v>
      </c>
      <c r="D128" s="66">
        <f>D112</f>
        <v>0</v>
      </c>
      <c r="E128" s="66">
        <f>C128*D128</f>
        <v>0</v>
      </c>
      <c r="F128" s="108"/>
      <c r="G128" s="3"/>
      <c r="H128" s="2"/>
      <c r="I128" s="109"/>
      <c r="J128" s="109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67" t="s">
        <v>106</v>
      </c>
      <c r="B129" s="68" t="s">
        <v>14</v>
      </c>
      <c r="C129" s="107"/>
      <c r="D129" s="66"/>
      <c r="E129" s="66"/>
      <c r="F129" s="108"/>
      <c r="G129" s="3"/>
      <c r="H129" s="2"/>
      <c r="I129" s="109"/>
      <c r="J129" s="109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67" t="s">
        <v>107</v>
      </c>
      <c r="B130" s="68" t="s">
        <v>50</v>
      </c>
      <c r="C130" s="66">
        <f>IFERROR(IF(C114&lt;=C113,E112-(C115/(100*C113)*C114)*E112,E112-E115),0)*0.35</f>
        <v>0</v>
      </c>
      <c r="D130" s="66"/>
      <c r="E130" s="66"/>
      <c r="F130" s="108"/>
      <c r="G130" s="3"/>
      <c r="H130" s="2"/>
      <c r="I130" s="109"/>
      <c r="J130" s="109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67" t="s">
        <v>108</v>
      </c>
      <c r="B131" s="68" t="s">
        <v>50</v>
      </c>
      <c r="C131" s="66">
        <f>IFERROR(IF(C114&gt;=C113,C130,((((C130)-(E112-E115))*(((C113-C114)+1)/(2*(C113-C114))))+(E112-E115))),0)</f>
        <v>0</v>
      </c>
      <c r="D131" s="66"/>
      <c r="E131" s="66"/>
      <c r="F131" s="108"/>
      <c r="G131" s="3"/>
      <c r="H131" s="2"/>
      <c r="I131" s="109"/>
      <c r="J131" s="109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110" t="s">
        <v>109</v>
      </c>
      <c r="B132" s="111" t="s">
        <v>50</v>
      </c>
      <c r="C132" s="111"/>
      <c r="D132" s="112">
        <f>C129*C131/12/100</f>
        <v>0</v>
      </c>
      <c r="E132" s="112">
        <f>D132</f>
        <v>0</v>
      </c>
      <c r="F132" s="108"/>
      <c r="G132" s="3"/>
      <c r="H132" s="2"/>
      <c r="I132" s="109"/>
      <c r="J132" s="109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hidden="1" customHeight="1" x14ac:dyDescent="0.2">
      <c r="A133" s="63" t="s">
        <v>100</v>
      </c>
      <c r="B133" s="64" t="s">
        <v>68</v>
      </c>
      <c r="C133" s="64">
        <f>C117</f>
        <v>1</v>
      </c>
      <c r="D133" s="65">
        <f>D117</f>
        <v>0</v>
      </c>
      <c r="E133" s="65">
        <f>C133*D133</f>
        <v>0</v>
      </c>
      <c r="F133" s="108"/>
      <c r="G133" s="3"/>
      <c r="H133" s="2"/>
      <c r="I133" s="109"/>
      <c r="J133" s="109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hidden="1" customHeight="1" x14ac:dyDescent="0.2">
      <c r="A134" s="67" t="s">
        <v>106</v>
      </c>
      <c r="B134" s="68" t="s">
        <v>14</v>
      </c>
      <c r="C134" s="68">
        <f>C129</f>
        <v>0</v>
      </c>
      <c r="D134" s="66"/>
      <c r="E134" s="66"/>
      <c r="F134" s="108"/>
      <c r="G134" s="3"/>
      <c r="H134" s="2"/>
      <c r="I134" s="109"/>
      <c r="J134" s="109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hidden="1" customHeight="1" x14ac:dyDescent="0.2">
      <c r="A135" s="67" t="s">
        <v>110</v>
      </c>
      <c r="B135" s="68" t="s">
        <v>50</v>
      </c>
      <c r="C135" s="66">
        <f>IFERROR(IF(C119&lt;=C118,E117-(C120/(100*C118)*C119)*E117,E117-E120),0)*0.35</f>
        <v>0</v>
      </c>
      <c r="D135" s="66"/>
      <c r="E135" s="66"/>
      <c r="F135" s="108"/>
      <c r="G135" s="3"/>
      <c r="H135" s="2"/>
      <c r="I135" s="109"/>
      <c r="J135" s="109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hidden="1" customHeight="1" x14ac:dyDescent="0.2">
      <c r="A136" s="67" t="s">
        <v>111</v>
      </c>
      <c r="B136" s="68" t="s">
        <v>50</v>
      </c>
      <c r="C136" s="66">
        <f>IFERROR(IF(C119&gt;=C118,C135,((((C135)-(E117-E120))*(((C118-C119)+1)/(2*(C118-C119))))+(E117-E120))),0)</f>
        <v>0</v>
      </c>
      <c r="D136" s="66"/>
      <c r="E136" s="66"/>
      <c r="F136" s="108"/>
      <c r="G136" s="3"/>
      <c r="H136" s="2"/>
      <c r="I136" s="109"/>
      <c r="J136" s="109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hidden="1" customHeight="1" x14ac:dyDescent="0.2">
      <c r="A137" s="115" t="s">
        <v>112</v>
      </c>
      <c r="B137" s="116" t="s">
        <v>50</v>
      </c>
      <c r="C137" s="116"/>
      <c r="D137" s="117">
        <f>C134*C136/12/100</f>
        <v>0</v>
      </c>
      <c r="E137" s="117">
        <f>D137</f>
        <v>0</v>
      </c>
      <c r="F137" s="108"/>
      <c r="G137" s="3"/>
      <c r="H137" s="2"/>
      <c r="I137" s="109"/>
      <c r="J137" s="109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8.25" customHeight="1" x14ac:dyDescent="0.2">
      <c r="A138" s="71"/>
      <c r="B138" s="116"/>
      <c r="C138" s="116"/>
      <c r="D138" s="123"/>
      <c r="E138" s="74"/>
      <c r="F138" s="108"/>
      <c r="G138" s="3"/>
      <c r="H138" s="2"/>
      <c r="I138" s="109"/>
      <c r="J138" s="109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hidden="1" customHeight="1" x14ac:dyDescent="0.2">
      <c r="A139" s="71" t="s">
        <v>113</v>
      </c>
      <c r="B139" s="116" t="s">
        <v>68</v>
      </c>
      <c r="C139" s="68">
        <f>C123</f>
        <v>1</v>
      </c>
      <c r="D139" s="123">
        <f>E132</f>
        <v>0</v>
      </c>
      <c r="E139" s="74">
        <f>C139*D139</f>
        <v>0</v>
      </c>
      <c r="F139" s="108"/>
      <c r="G139" s="3"/>
      <c r="H139" s="2"/>
      <c r="I139" s="109"/>
      <c r="J139" s="109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hidden="1" customHeight="1" x14ac:dyDescent="0.2">
      <c r="A140" s="71" t="s">
        <v>114</v>
      </c>
      <c r="B140" s="116" t="s">
        <v>68</v>
      </c>
      <c r="C140" s="68">
        <v>1</v>
      </c>
      <c r="D140" s="123">
        <f>E137</f>
        <v>0</v>
      </c>
      <c r="E140" s="74">
        <f>C140*D140</f>
        <v>0</v>
      </c>
      <c r="F140" s="108"/>
      <c r="G140" s="3"/>
      <c r="H140" s="2"/>
      <c r="I140" s="109"/>
      <c r="J140" s="109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115" t="s">
        <v>115</v>
      </c>
      <c r="B141" s="116" t="s">
        <v>68</v>
      </c>
      <c r="C141" s="68">
        <v>1</v>
      </c>
      <c r="D141" s="117">
        <f>E139+E140</f>
        <v>0</v>
      </c>
      <c r="E141" s="74">
        <f>C141*D141</f>
        <v>0</v>
      </c>
      <c r="F141" s="108"/>
      <c r="G141" s="3"/>
      <c r="H141" s="2"/>
      <c r="I141" s="109"/>
      <c r="J141" s="109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124"/>
      <c r="D142" s="77" t="s">
        <v>59</v>
      </c>
      <c r="E142" s="78">
        <f>E124</f>
        <v>1</v>
      </c>
      <c r="F142" s="105">
        <f>E141*E142</f>
        <v>0</v>
      </c>
      <c r="G142" s="3"/>
      <c r="H142" s="2"/>
      <c r="I142" s="109"/>
      <c r="J142" s="109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1.25" customHeight="1" x14ac:dyDescent="0.2">
      <c r="A143" s="2"/>
      <c r="B143" s="2"/>
      <c r="C143" s="2"/>
      <c r="D143" s="3"/>
      <c r="E143" s="3"/>
      <c r="F143" s="3"/>
      <c r="G143" s="3"/>
      <c r="H143" s="2"/>
      <c r="I143" s="109"/>
      <c r="J143" s="109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 t="s">
        <v>116</v>
      </c>
      <c r="B144" s="2"/>
      <c r="C144" s="2"/>
      <c r="D144" s="3"/>
      <c r="E144" s="3"/>
      <c r="F144" s="3"/>
      <c r="G144" s="3"/>
      <c r="H144" s="2"/>
      <c r="I144" s="109"/>
      <c r="J144" s="109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59" t="s">
        <v>29</v>
      </c>
      <c r="B145" s="60" t="s">
        <v>30</v>
      </c>
      <c r="C145" s="60" t="s">
        <v>20</v>
      </c>
      <c r="D145" s="61" t="s">
        <v>31</v>
      </c>
      <c r="E145" s="61" t="s">
        <v>32</v>
      </c>
      <c r="F145" s="62" t="s">
        <v>33</v>
      </c>
      <c r="G145" s="3"/>
      <c r="H145" s="2"/>
      <c r="I145" s="109"/>
      <c r="J145" s="109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67" t="s">
        <v>117</v>
      </c>
      <c r="B146" s="68" t="s">
        <v>68</v>
      </c>
      <c r="C146" s="65"/>
      <c r="D146" s="125">
        <f>1%*D128</f>
        <v>0</v>
      </c>
      <c r="E146" s="66">
        <f>C146*D146</f>
        <v>0</v>
      </c>
      <c r="F146" s="3"/>
      <c r="G146" s="3"/>
      <c r="H146" s="2"/>
      <c r="I146" s="109"/>
      <c r="J146" s="109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115" t="s">
        <v>118</v>
      </c>
      <c r="B147" s="116" t="s">
        <v>35</v>
      </c>
      <c r="C147" s="116">
        <v>12</v>
      </c>
      <c r="D147" s="117">
        <f>SUM(E146)</f>
        <v>0</v>
      </c>
      <c r="E147" s="117">
        <f>D147/C147</f>
        <v>0</v>
      </c>
      <c r="F147" s="3"/>
      <c r="G147" s="3"/>
      <c r="H147" s="2"/>
      <c r="I147" s="109"/>
      <c r="J147" s="109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77" t="s">
        <v>59</v>
      </c>
      <c r="E148" s="78">
        <f>E142</f>
        <v>1</v>
      </c>
      <c r="F148" s="79">
        <f>E147*E148</f>
        <v>0</v>
      </c>
      <c r="G148" s="3"/>
      <c r="H148" s="2"/>
      <c r="I148" s="109"/>
      <c r="J148" s="109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 t="s">
        <v>119</v>
      </c>
      <c r="B149" s="126"/>
      <c r="C149" s="2"/>
      <c r="D149" s="3"/>
      <c r="E149" s="3"/>
      <c r="F149" s="3"/>
      <c r="G149" s="3"/>
      <c r="H149" s="2"/>
      <c r="I149" s="109"/>
      <c r="J149" s="109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126"/>
      <c r="C150" s="2"/>
      <c r="D150" s="3"/>
      <c r="E150" s="3"/>
      <c r="F150" s="3"/>
      <c r="G150" s="3"/>
      <c r="H150" s="2"/>
      <c r="I150" s="109"/>
      <c r="J150" s="109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5" t="s">
        <v>120</v>
      </c>
      <c r="B151" s="127">
        <v>176</v>
      </c>
      <c r="C151" s="2"/>
      <c r="D151" s="3"/>
      <c r="E151" s="3"/>
      <c r="F151" s="3"/>
      <c r="G151" s="3"/>
      <c r="H151" s="2"/>
      <c r="I151" s="109"/>
      <c r="J151" s="109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126"/>
      <c r="C152" s="2"/>
      <c r="D152" s="3"/>
      <c r="E152" s="3"/>
      <c r="F152" s="3"/>
      <c r="G152" s="3"/>
      <c r="H152" s="2"/>
      <c r="I152" s="109"/>
      <c r="J152" s="109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59" t="s">
        <v>29</v>
      </c>
      <c r="B153" s="60" t="s">
        <v>30</v>
      </c>
      <c r="C153" s="60" t="s">
        <v>121</v>
      </c>
      <c r="D153" s="61" t="s">
        <v>31</v>
      </c>
      <c r="E153" s="61" t="s">
        <v>32</v>
      </c>
      <c r="F153" s="62" t="s">
        <v>33</v>
      </c>
      <c r="G153" s="3"/>
      <c r="H153" s="2"/>
      <c r="I153" s="109"/>
      <c r="J153" s="109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63" t="s">
        <v>122</v>
      </c>
      <c r="B154" s="64" t="s">
        <v>123</v>
      </c>
      <c r="C154" s="128"/>
      <c r="D154" s="129"/>
      <c r="E154" s="65"/>
      <c r="F154" s="3"/>
      <c r="G154" s="3"/>
      <c r="H154" s="2"/>
      <c r="I154" s="109"/>
      <c r="J154" s="109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63" t="s">
        <v>124</v>
      </c>
      <c r="B155" s="64" t="s">
        <v>123</v>
      </c>
      <c r="C155" s="100"/>
      <c r="D155" s="129"/>
      <c r="E155" s="65"/>
      <c r="F155" s="3"/>
      <c r="G155" s="3"/>
      <c r="H155" s="2"/>
      <c r="I155" s="109"/>
      <c r="J155" s="109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67" t="s">
        <v>125</v>
      </c>
      <c r="B156" s="68" t="s">
        <v>126</v>
      </c>
      <c r="C156" s="66">
        <f>B151</f>
        <v>176</v>
      </c>
      <c r="D156" s="130">
        <f>(C154*D154)+(C155*D155)</f>
        <v>0</v>
      </c>
      <c r="E156" s="66">
        <f>IFERROR(C156*D156,"-")</f>
        <v>0</v>
      </c>
      <c r="F156" s="3"/>
      <c r="G156" s="3"/>
      <c r="H156" s="2"/>
      <c r="I156" s="109"/>
      <c r="J156" s="109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115" t="s">
        <v>127</v>
      </c>
      <c r="B157" s="116"/>
      <c r="C157" s="131"/>
      <c r="D157" s="132"/>
      <c r="E157" s="66"/>
      <c r="F157" s="3"/>
      <c r="G157" s="3"/>
      <c r="H157" s="2"/>
      <c r="I157" s="109"/>
      <c r="J157" s="109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3"/>
      <c r="E158" s="3"/>
      <c r="F158" s="105">
        <f>SUM(E154:E156)</f>
        <v>0</v>
      </c>
      <c r="G158" s="3"/>
      <c r="H158" s="2"/>
      <c r="I158" s="109"/>
      <c r="J158" s="109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1.25" customHeight="1" x14ac:dyDescent="0.2">
      <c r="A159" s="2"/>
      <c r="B159" s="2"/>
      <c r="C159" s="2"/>
      <c r="D159" s="3"/>
      <c r="E159" s="3"/>
      <c r="F159" s="3"/>
      <c r="G159" s="3"/>
      <c r="H159" s="2"/>
      <c r="I159" s="109"/>
      <c r="J159" s="109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 t="s">
        <v>128</v>
      </c>
      <c r="B160" s="2"/>
      <c r="C160" s="2"/>
      <c r="D160" s="3"/>
      <c r="E160" s="3"/>
      <c r="F160" s="3"/>
      <c r="G160" s="3"/>
      <c r="H160" s="2"/>
      <c r="I160" s="109"/>
      <c r="J160" s="109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59" t="s">
        <v>29</v>
      </c>
      <c r="B161" s="60" t="s">
        <v>30</v>
      </c>
      <c r="C161" s="60" t="s">
        <v>20</v>
      </c>
      <c r="D161" s="61" t="s">
        <v>31</v>
      </c>
      <c r="E161" s="61" t="s">
        <v>32</v>
      </c>
      <c r="F161" s="62" t="s">
        <v>33</v>
      </c>
      <c r="G161" s="3"/>
      <c r="H161" s="2"/>
      <c r="I161" s="109"/>
      <c r="J161" s="109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63" t="s">
        <v>129</v>
      </c>
      <c r="B162" s="64" t="s">
        <v>130</v>
      </c>
      <c r="C162" s="66">
        <f>C156</f>
        <v>176</v>
      </c>
      <c r="D162" s="100"/>
      <c r="E162" s="65">
        <f>C162*D162</f>
        <v>0</v>
      </c>
      <c r="F162" s="3"/>
      <c r="G162" s="3"/>
      <c r="H162" s="2"/>
      <c r="I162" s="109"/>
      <c r="J162" s="109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3"/>
      <c r="E163" s="3"/>
      <c r="F163" s="105">
        <f>E162</f>
        <v>0</v>
      </c>
      <c r="G163" s="3"/>
      <c r="H163" s="2"/>
      <c r="I163" s="109"/>
      <c r="J163" s="109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1.25" hidden="1" customHeight="1" x14ac:dyDescent="0.2">
      <c r="A164" s="2"/>
      <c r="B164" s="2"/>
      <c r="C164" s="2"/>
      <c r="D164" s="3"/>
      <c r="E164" s="3"/>
      <c r="F164" s="3"/>
      <c r="G164" s="3"/>
      <c r="H164" s="2"/>
      <c r="I164" s="109"/>
      <c r="J164" s="109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hidden="1" customHeight="1" x14ac:dyDescent="0.2">
      <c r="A165" s="2" t="s">
        <v>131</v>
      </c>
      <c r="B165" s="2"/>
      <c r="C165" s="2"/>
      <c r="D165" s="3"/>
      <c r="E165" s="3"/>
      <c r="F165" s="3"/>
      <c r="G165" s="3"/>
      <c r="H165" s="2"/>
      <c r="I165" s="109"/>
      <c r="J165" s="109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hidden="1" customHeight="1" x14ac:dyDescent="0.2">
      <c r="A166" s="59" t="s">
        <v>29</v>
      </c>
      <c r="B166" s="60" t="s">
        <v>30</v>
      </c>
      <c r="C166" s="60" t="s">
        <v>20</v>
      </c>
      <c r="D166" s="61" t="s">
        <v>31</v>
      </c>
      <c r="E166" s="61" t="s">
        <v>32</v>
      </c>
      <c r="F166" s="62" t="s">
        <v>33</v>
      </c>
      <c r="G166" s="3"/>
      <c r="H166" s="2"/>
      <c r="I166" s="109"/>
      <c r="J166" s="109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hidden="1" customHeight="1" x14ac:dyDescent="0.2">
      <c r="A167" s="63" t="s">
        <v>132</v>
      </c>
      <c r="B167" s="64" t="s">
        <v>68</v>
      </c>
      <c r="C167" s="133">
        <v>0</v>
      </c>
      <c r="D167" s="113">
        <v>6000</v>
      </c>
      <c r="E167" s="65">
        <f>C167*D167</f>
        <v>0</v>
      </c>
      <c r="F167" s="3"/>
      <c r="G167" s="3"/>
      <c r="H167" s="2"/>
      <c r="I167" s="109"/>
      <c r="J167" s="109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hidden="1" customHeight="1" x14ac:dyDescent="0.2">
      <c r="A168" s="63" t="s">
        <v>133</v>
      </c>
      <c r="B168" s="64" t="s">
        <v>68</v>
      </c>
      <c r="C168" s="133">
        <v>2</v>
      </c>
      <c r="D168" s="65"/>
      <c r="E168" s="65"/>
      <c r="F168" s="3"/>
      <c r="G168" s="3"/>
      <c r="H168" s="2"/>
      <c r="I168" s="109"/>
      <c r="J168" s="109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hidden="1" customHeight="1" x14ac:dyDescent="0.2">
      <c r="A169" s="63" t="s">
        <v>134</v>
      </c>
      <c r="B169" s="64" t="s">
        <v>68</v>
      </c>
      <c r="C169" s="65">
        <f>C167*C168</f>
        <v>0</v>
      </c>
      <c r="D169" s="113">
        <v>3000</v>
      </c>
      <c r="E169" s="65">
        <f>C169*D169</f>
        <v>0</v>
      </c>
      <c r="F169" s="3"/>
      <c r="G169" s="3"/>
      <c r="H169" s="2"/>
      <c r="I169" s="109"/>
      <c r="J169" s="109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hidden="1" customHeight="1" x14ac:dyDescent="0.2">
      <c r="A170" s="67" t="s">
        <v>135</v>
      </c>
      <c r="B170" s="68" t="s">
        <v>136</v>
      </c>
      <c r="C170" s="134">
        <v>10000</v>
      </c>
      <c r="D170" s="66">
        <f>E167+E169</f>
        <v>0</v>
      </c>
      <c r="E170" s="66">
        <f>IFERROR(D170/C170,"-")</f>
        <v>0</v>
      </c>
      <c r="F170" s="3"/>
      <c r="G170" s="3"/>
      <c r="H170" s="2"/>
      <c r="I170" s="109"/>
      <c r="J170" s="109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hidden="1" customHeight="1" x14ac:dyDescent="0.2">
      <c r="A171" s="67" t="s">
        <v>137</v>
      </c>
      <c r="B171" s="68" t="s">
        <v>138</v>
      </c>
      <c r="C171" s="66">
        <f>B151</f>
        <v>176</v>
      </c>
      <c r="D171" s="66">
        <f>E170</f>
        <v>0</v>
      </c>
      <c r="E171" s="66">
        <f>IFERROR(C171*D171,0)</f>
        <v>0</v>
      </c>
      <c r="F171" s="3"/>
      <c r="G171" s="3"/>
      <c r="H171" s="2"/>
      <c r="I171" s="109"/>
      <c r="J171" s="109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hidden="1" customHeight="1" x14ac:dyDescent="0.2">
      <c r="A172" s="2"/>
      <c r="B172" s="2"/>
      <c r="C172" s="2"/>
      <c r="D172" s="3"/>
      <c r="E172" s="3"/>
      <c r="F172" s="105">
        <f>E171</f>
        <v>0</v>
      </c>
      <c r="G172" s="3"/>
      <c r="H172" s="2"/>
      <c r="I172" s="109"/>
      <c r="J172" s="109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1.25" customHeight="1" x14ac:dyDescent="0.2">
      <c r="A173" s="2"/>
      <c r="B173" s="2"/>
      <c r="C173" s="2"/>
      <c r="D173" s="3"/>
      <c r="E173" s="3"/>
      <c r="F173" s="3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95" t="s">
        <v>139</v>
      </c>
      <c r="B174" s="96"/>
      <c r="C174" s="96"/>
      <c r="D174" s="36"/>
      <c r="E174" s="97"/>
      <c r="F174" s="105">
        <f>+SUM(F112:F173)</f>
        <v>0</v>
      </c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1.25" customHeight="1" x14ac:dyDescent="0.2">
      <c r="A175" s="2"/>
      <c r="B175" s="2"/>
      <c r="C175" s="2"/>
      <c r="D175" s="3"/>
      <c r="E175" s="3"/>
      <c r="F175" s="3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hidden="1" customHeight="1" x14ac:dyDescent="0.2">
      <c r="A176" s="23" t="s">
        <v>140</v>
      </c>
      <c r="B176" s="23"/>
      <c r="C176" s="23"/>
      <c r="D176" s="22"/>
      <c r="E176" s="22"/>
      <c r="F176" s="73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1.25" hidden="1" customHeight="1" x14ac:dyDescent="0.2">
      <c r="A177" s="2"/>
      <c r="B177" s="2"/>
      <c r="C177" s="2"/>
      <c r="D177" s="3"/>
      <c r="E177" s="3"/>
      <c r="F177" s="3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hidden="1" customHeight="1" x14ac:dyDescent="0.2">
      <c r="A178" s="59" t="s">
        <v>29</v>
      </c>
      <c r="B178" s="60" t="s">
        <v>30</v>
      </c>
      <c r="C178" s="60" t="s">
        <v>20</v>
      </c>
      <c r="D178" s="61" t="s">
        <v>31</v>
      </c>
      <c r="E178" s="61" t="s">
        <v>32</v>
      </c>
      <c r="F178" s="62" t="s">
        <v>33</v>
      </c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hidden="1" customHeight="1" x14ac:dyDescent="0.2">
      <c r="A179" s="67" t="s">
        <v>141</v>
      </c>
      <c r="B179" s="68" t="s">
        <v>68</v>
      </c>
      <c r="C179" s="135">
        <v>0</v>
      </c>
      <c r="D179" s="113">
        <v>50</v>
      </c>
      <c r="E179" s="66">
        <f>C179*D179</f>
        <v>0</v>
      </c>
      <c r="F179" s="108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hidden="1" customHeight="1" x14ac:dyDescent="0.2">
      <c r="A180" s="67"/>
      <c r="B180" s="68"/>
      <c r="C180" s="135"/>
      <c r="D180" s="113"/>
      <c r="E180" s="66">
        <f>C180*D180</f>
        <v>0</v>
      </c>
      <c r="F180" s="108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hidden="1" customHeight="1" x14ac:dyDescent="0.2">
      <c r="A181" s="67"/>
      <c r="B181" s="68"/>
      <c r="C181" s="135"/>
      <c r="D181" s="113"/>
      <c r="E181" s="66">
        <f>C181*D181</f>
        <v>0</v>
      </c>
      <c r="F181" s="108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hidden="1" customHeight="1" x14ac:dyDescent="0.2">
      <c r="A182" s="67"/>
      <c r="B182" s="68"/>
      <c r="C182" s="99"/>
      <c r="D182" s="113"/>
      <c r="E182" s="66"/>
      <c r="F182" s="108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hidden="1" customHeight="1" x14ac:dyDescent="0.2">
      <c r="A183" s="67"/>
      <c r="B183" s="68"/>
      <c r="C183" s="66"/>
      <c r="D183" s="86"/>
      <c r="E183" s="66">
        <f>C183*D183</f>
        <v>0</v>
      </c>
      <c r="F183" s="108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hidden="1" customHeight="1" x14ac:dyDescent="0.2">
      <c r="A184" s="67" t="s">
        <v>142</v>
      </c>
      <c r="B184" s="68" t="s">
        <v>143</v>
      </c>
      <c r="C184" s="135"/>
      <c r="D184" s="113"/>
      <c r="E184" s="66">
        <f>C184*D184</f>
        <v>0</v>
      </c>
      <c r="F184" s="108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hidden="1" customHeight="1" x14ac:dyDescent="0.2">
      <c r="A185" s="23"/>
      <c r="B185" s="23"/>
      <c r="C185" s="23"/>
      <c r="D185" s="23"/>
      <c r="E185" s="22"/>
      <c r="F185" s="105">
        <f>SUM(E179:E184)</f>
        <v>0</v>
      </c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1.25" hidden="1" customHeight="1" x14ac:dyDescent="0.2">
      <c r="A186" s="2"/>
      <c r="B186" s="2"/>
      <c r="C186" s="2"/>
      <c r="D186" s="3"/>
      <c r="E186" s="3"/>
      <c r="F186" s="3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hidden="1" customHeight="1" x14ac:dyDescent="0.2">
      <c r="A187" s="95" t="s">
        <v>144</v>
      </c>
      <c r="B187" s="96"/>
      <c r="C187" s="96"/>
      <c r="D187" s="36"/>
      <c r="E187" s="97"/>
      <c r="F187" s="105">
        <f>+F185</f>
        <v>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1.25" hidden="1" customHeight="1" x14ac:dyDescent="0.2">
      <c r="A188" s="2"/>
      <c r="B188" s="2"/>
      <c r="C188" s="2"/>
      <c r="D188" s="3"/>
      <c r="E188" s="3"/>
      <c r="F188" s="3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hidden="1" customHeight="1" x14ac:dyDescent="0.2">
      <c r="A189" s="23" t="s">
        <v>145</v>
      </c>
      <c r="B189" s="23"/>
      <c r="C189" s="23"/>
      <c r="D189" s="22"/>
      <c r="E189" s="22"/>
      <c r="F189" s="73"/>
      <c r="G189" s="3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1.25" hidden="1" customHeight="1" x14ac:dyDescent="0.2">
      <c r="A190" s="2"/>
      <c r="B190" s="2"/>
      <c r="C190" s="2"/>
      <c r="D190" s="3"/>
      <c r="E190" s="3"/>
      <c r="F190" s="3"/>
      <c r="G190" s="3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hidden="1" customHeight="1" x14ac:dyDescent="0.2">
      <c r="A191" s="59" t="s">
        <v>29</v>
      </c>
      <c r="B191" s="60" t="s">
        <v>30</v>
      </c>
      <c r="C191" s="60" t="s">
        <v>20</v>
      </c>
      <c r="D191" s="61" t="s">
        <v>31</v>
      </c>
      <c r="E191" s="61" t="s">
        <v>32</v>
      </c>
      <c r="F191" s="62" t="s">
        <v>33</v>
      </c>
      <c r="G191" s="3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hidden="1" customHeight="1" x14ac:dyDescent="0.2">
      <c r="A192" s="67" t="s">
        <v>146</v>
      </c>
      <c r="B192" s="136" t="s">
        <v>143</v>
      </c>
      <c r="C192" s="89">
        <v>0</v>
      </c>
      <c r="D192" s="86">
        <v>600</v>
      </c>
      <c r="E192" s="66">
        <f>+D192*C192</f>
        <v>0</v>
      </c>
      <c r="F192" s="108"/>
      <c r="G192" s="3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hidden="1" customHeight="1" x14ac:dyDescent="0.2">
      <c r="A193" s="67" t="s">
        <v>147</v>
      </c>
      <c r="B193" s="136" t="s">
        <v>35</v>
      </c>
      <c r="C193" s="68">
        <v>60</v>
      </c>
      <c r="D193" s="137">
        <f>SUM(E192)</f>
        <v>0</v>
      </c>
      <c r="E193" s="137">
        <f>+D193/C193</f>
        <v>0</v>
      </c>
      <c r="F193" s="108"/>
      <c r="G193" s="3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hidden="1" customHeight="1" x14ac:dyDescent="0.2">
      <c r="A194" s="67" t="s">
        <v>148</v>
      </c>
      <c r="B194" s="136" t="s">
        <v>35</v>
      </c>
      <c r="C194" s="68">
        <v>1</v>
      </c>
      <c r="D194" s="86">
        <v>100</v>
      </c>
      <c r="E194" s="66">
        <f>C194*D194</f>
        <v>100</v>
      </c>
      <c r="F194" s="108"/>
      <c r="G194" s="3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hidden="1" customHeight="1" x14ac:dyDescent="0.2">
      <c r="A195" s="67" t="s">
        <v>148</v>
      </c>
      <c r="B195" s="136" t="s">
        <v>149</v>
      </c>
      <c r="C195" s="68">
        <v>0</v>
      </c>
      <c r="D195" s="137">
        <f>+E194</f>
        <v>100</v>
      </c>
      <c r="E195" s="137">
        <f>C195*D195</f>
        <v>0</v>
      </c>
      <c r="F195" s="108"/>
      <c r="G195" s="3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hidden="1" customHeight="1" x14ac:dyDescent="0.2">
      <c r="A196" s="88"/>
      <c r="B196" s="88"/>
      <c r="C196" s="2"/>
      <c r="D196" s="77" t="s">
        <v>59</v>
      </c>
      <c r="E196" s="78">
        <f>E142</f>
        <v>1</v>
      </c>
      <c r="F196" s="105">
        <f>(E195+E193)*E196</f>
        <v>0</v>
      </c>
      <c r="G196" s="3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1.25" hidden="1" customHeight="1" x14ac:dyDescent="0.2">
      <c r="A197" s="2"/>
      <c r="B197" s="2"/>
      <c r="C197" s="2"/>
      <c r="D197" s="3"/>
      <c r="E197" s="3"/>
      <c r="F197" s="3"/>
      <c r="G197" s="138"/>
      <c r="H197" s="139"/>
      <c r="I197" s="139"/>
      <c r="J197" s="139"/>
      <c r="K197" s="139"/>
      <c r="L197" s="139"/>
      <c r="M197" s="139"/>
      <c r="N197" s="139"/>
      <c r="O197" s="139"/>
      <c r="P197" s="139"/>
      <c r="Q197" s="139"/>
      <c r="R197" s="139"/>
      <c r="S197" s="139"/>
      <c r="T197" s="139"/>
      <c r="U197" s="139"/>
      <c r="V197" s="139"/>
      <c r="W197" s="139"/>
      <c r="X197" s="139"/>
      <c r="Y197" s="139"/>
      <c r="Z197" s="139"/>
    </row>
    <row r="198" spans="1:26" ht="12.75" hidden="1" customHeight="1" x14ac:dyDescent="0.2">
      <c r="A198" s="95" t="s">
        <v>150</v>
      </c>
      <c r="B198" s="96"/>
      <c r="C198" s="96"/>
      <c r="D198" s="36"/>
      <c r="E198" s="97"/>
      <c r="F198" s="105">
        <f>+F196</f>
        <v>0</v>
      </c>
      <c r="G198" s="3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1.25" customHeight="1" x14ac:dyDescent="0.2">
      <c r="A199" s="2"/>
      <c r="B199" s="2"/>
      <c r="C199" s="2"/>
      <c r="D199" s="3"/>
      <c r="E199" s="3"/>
      <c r="F199" s="3"/>
      <c r="G199" s="3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7.25" customHeight="1" x14ac:dyDescent="0.2">
      <c r="A200" s="95" t="s">
        <v>151</v>
      </c>
      <c r="B200" s="102"/>
      <c r="C200" s="102"/>
      <c r="D200" s="103"/>
      <c r="E200" s="104"/>
      <c r="F200" s="85">
        <f>+F83+F104+F174+F187+F198</f>
        <v>0</v>
      </c>
      <c r="G200" s="3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1.25" customHeight="1" x14ac:dyDescent="0.2">
      <c r="A201" s="2"/>
      <c r="B201" s="2"/>
      <c r="C201" s="2"/>
      <c r="D201" s="3"/>
      <c r="E201" s="3"/>
      <c r="F201" s="3"/>
      <c r="G201" s="3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3" t="s">
        <v>152</v>
      </c>
      <c r="B202" s="2"/>
      <c r="C202" s="2"/>
      <c r="D202" s="3"/>
      <c r="E202" s="3"/>
      <c r="F202" s="3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1.25" customHeight="1" x14ac:dyDescent="0.2">
      <c r="A203" s="2"/>
      <c r="B203" s="2"/>
      <c r="C203" s="2"/>
      <c r="D203" s="3"/>
      <c r="E203" s="3"/>
      <c r="F203" s="3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59" t="s">
        <v>29</v>
      </c>
      <c r="B204" s="60" t="s">
        <v>30</v>
      </c>
      <c r="C204" s="60" t="s">
        <v>20</v>
      </c>
      <c r="D204" s="61" t="s">
        <v>31</v>
      </c>
      <c r="E204" s="61" t="s">
        <v>32</v>
      </c>
      <c r="F204" s="62" t="s">
        <v>33</v>
      </c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63" t="s">
        <v>153</v>
      </c>
      <c r="B205" s="64" t="s">
        <v>14</v>
      </c>
      <c r="C205" s="75">
        <f>'26.BDI'!C21*100</f>
        <v>18.96</v>
      </c>
      <c r="D205" s="65">
        <f>+F200</f>
        <v>0</v>
      </c>
      <c r="E205" s="65">
        <f>C205*D205/100</f>
        <v>0</v>
      </c>
      <c r="F205" s="3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3"/>
      <c r="E206" s="3"/>
      <c r="F206" s="105">
        <f>+E205</f>
        <v>0</v>
      </c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1.25" customHeight="1" x14ac:dyDescent="0.2">
      <c r="A207" s="2"/>
      <c r="B207" s="2"/>
      <c r="C207" s="2"/>
      <c r="D207" s="3"/>
      <c r="E207" s="3"/>
      <c r="F207" s="3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95" t="s">
        <v>154</v>
      </c>
      <c r="B208" s="102"/>
      <c r="C208" s="102"/>
      <c r="D208" s="103"/>
      <c r="E208" s="104"/>
      <c r="F208" s="85">
        <f>F206</f>
        <v>0</v>
      </c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3"/>
      <c r="B209" s="23"/>
      <c r="C209" s="23"/>
      <c r="D209" s="22"/>
      <c r="E209" s="22"/>
      <c r="F209" s="73"/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1.25" customHeight="1" x14ac:dyDescent="0.2">
      <c r="A210" s="2"/>
      <c r="B210" s="2"/>
      <c r="C210" s="2"/>
      <c r="D210" s="3"/>
      <c r="E210" s="3"/>
      <c r="F210" s="3"/>
      <c r="G210" s="3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4.75" customHeight="1" x14ac:dyDescent="0.2">
      <c r="A211" s="95" t="s">
        <v>155</v>
      </c>
      <c r="B211" s="102"/>
      <c r="C211" s="102"/>
      <c r="D211" s="103"/>
      <c r="E211" s="104"/>
      <c r="F211" s="85">
        <f>F200+F208</f>
        <v>0</v>
      </c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" customHeight="1" x14ac:dyDescent="0.2">
      <c r="A212" s="1"/>
      <c r="B212" s="1"/>
      <c r="C212" s="1"/>
      <c r="D212" s="140"/>
      <c r="E212" s="140"/>
      <c r="F212" s="140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10"/>
      <c r="B213" s="10"/>
      <c r="C213" s="10"/>
      <c r="D213" s="9"/>
      <c r="E213" s="9"/>
      <c r="F213" s="3"/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">
      <c r="A214" s="141" t="s">
        <v>156</v>
      </c>
      <c r="B214" s="40"/>
      <c r="C214" s="40"/>
      <c r="D214" s="142">
        <v>176</v>
      </c>
      <c r="E214" s="143" t="s">
        <v>157</v>
      </c>
      <c r="F214" s="3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3"/>
      <c r="E215" s="3"/>
      <c r="F215" s="3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5.5" customHeight="1" x14ac:dyDescent="0.2">
      <c r="A216" s="95" t="s">
        <v>158</v>
      </c>
      <c r="B216" s="96"/>
      <c r="C216" s="96"/>
      <c r="D216" s="36"/>
      <c r="E216" s="144" t="s">
        <v>159</v>
      </c>
      <c r="F216" s="145">
        <f>F211/D214</f>
        <v>0</v>
      </c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" customHeight="1" x14ac:dyDescent="0.2"/>
    <row r="218" spans="1:26" ht="13.5" customHeight="1" x14ac:dyDescent="0.2"/>
    <row r="219" spans="1:26" ht="9.75" customHeight="1" x14ac:dyDescent="0.2"/>
    <row r="220" spans="1:26" ht="9.75" customHeight="1" x14ac:dyDescent="0.2"/>
    <row r="221" spans="1:26" ht="12.75" customHeight="1" x14ac:dyDescent="0.2"/>
    <row r="222" spans="1:26" ht="12.75" customHeight="1" x14ac:dyDescent="0.2"/>
    <row r="223" spans="1:26" ht="12.75" customHeight="1" x14ac:dyDescent="0.2"/>
    <row r="224" spans="1:26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9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</sheetData>
  <mergeCells count="7">
    <mergeCell ref="A27:D27"/>
    <mergeCell ref="A33:D33"/>
    <mergeCell ref="A1:F1"/>
    <mergeCell ref="A2:F2"/>
    <mergeCell ref="A4:F4"/>
    <mergeCell ref="A11:C11"/>
    <mergeCell ref="A26:E26"/>
  </mergeCells>
  <hyperlinks>
    <hyperlink ref="A14" location="Google_Sheet_Link_1352214653" display="3.1.1. Depreciação" xr:uid="{00000000-0004-0000-1600-000000000000}"/>
    <hyperlink ref="A15" location="Google_Sheet_Link_1085399715" display="3.1.2. Remuneração do Capital" xr:uid="{00000000-0004-0000-1600-000001000000}"/>
    <hyperlink ref="A110" location="Google_Sheet_Link_1352214653" display="3.1.1. Depreciação" xr:uid="{00000000-0004-0000-1600-000002000000}"/>
    <hyperlink ref="A126" location="Google_Sheet_Link_1085399715" display="3.1.2. Remuneração do Capital" xr:uid="{00000000-0004-0000-1600-000003000000}"/>
  </hyperlinks>
  <pageMargins left="0.905555555555556" right="0.51180555555555496" top="0.74791666666666701" bottom="0.74791666666666701" header="0.51180555555555496" footer="0"/>
  <pageSetup paperSize="9" firstPageNumber="0" fitToHeight="2" orientation="portrait" horizontalDpi="300" verticalDpi="300"/>
  <headerFooter>
    <oddFooter>&amp;R&amp;P de</oddFooter>
  </headerFooter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W1000"/>
  <sheetViews>
    <sheetView workbookViewId="0">
      <selection activeCell="C32" sqref="C32"/>
    </sheetView>
  </sheetViews>
  <sheetFormatPr defaultRowHeight="12.75" x14ac:dyDescent="0.2"/>
  <cols>
    <col min="1" max="1" width="13.42578125" customWidth="1"/>
    <col min="2" max="2" width="39.42578125" customWidth="1"/>
    <col min="3" max="3" width="20.85546875" customWidth="1"/>
    <col min="4" max="4" width="37.42578125" customWidth="1"/>
    <col min="5" max="10" width="9.140625" customWidth="1"/>
    <col min="11" max="11" width="11" customWidth="1"/>
    <col min="12" max="23" width="9.140625" customWidth="1"/>
    <col min="24" max="26" width="8.5703125" customWidth="1"/>
    <col min="27" max="1025" width="12.5703125" customWidth="1"/>
  </cols>
  <sheetData>
    <row r="1" spans="1:23" ht="12.75" customHeight="1" x14ac:dyDescent="0.2">
      <c r="A1" s="23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</row>
    <row r="2" spans="1:23" ht="12.75" customHeight="1" x14ac:dyDescent="0.2">
      <c r="A2" s="5" t="s">
        <v>194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</row>
    <row r="3" spans="1:23" ht="15" customHeight="1" x14ac:dyDescent="0.2">
      <c r="A3" s="2"/>
      <c r="B3" s="5"/>
      <c r="C3" s="5"/>
      <c r="D3" s="5"/>
      <c r="E3" s="5"/>
      <c r="F3" s="5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5" hidden="1" customHeight="1" x14ac:dyDescent="0.2">
      <c r="A4" s="7" t="s">
        <v>6</v>
      </c>
      <c r="B4" s="5"/>
      <c r="C4" s="5"/>
      <c r="D4" s="5"/>
      <c r="E4" s="5"/>
      <c r="F4" s="5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16.5" customHeight="1" x14ac:dyDescent="0.2">
      <c r="A5" s="4" t="s">
        <v>195</v>
      </c>
      <c r="B5" s="5"/>
      <c r="C5" s="5"/>
      <c r="D5" s="3"/>
      <c r="E5" s="3"/>
      <c r="F5" s="3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6.5" customHeight="1" x14ac:dyDescent="0.2">
      <c r="A6" s="4" t="s">
        <v>196</v>
      </c>
      <c r="B6" s="5"/>
      <c r="C6" s="5"/>
      <c r="D6" s="3"/>
      <c r="E6" s="3"/>
      <c r="F6" s="3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2.75" customHeight="1" x14ac:dyDescent="0.2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</row>
    <row r="8" spans="1:23" ht="12.75" customHeight="1" x14ac:dyDescent="0.2">
      <c r="A8" s="265" t="s">
        <v>197</v>
      </c>
      <c r="B8" s="265"/>
      <c r="C8" s="265"/>
      <c r="D8" s="8"/>
      <c r="E8" s="8"/>
      <c r="F8" s="8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</row>
    <row r="9" spans="1:23" ht="12.75" customHeight="1" x14ac:dyDescent="0.2">
      <c r="A9" s="147" t="s">
        <v>198</v>
      </c>
      <c r="B9" s="148" t="s">
        <v>199</v>
      </c>
      <c r="C9" s="149" t="s">
        <v>200</v>
      </c>
      <c r="D9" s="150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</row>
    <row r="10" spans="1:23" ht="12.75" customHeight="1" x14ac:dyDescent="0.2">
      <c r="A10" s="147" t="s">
        <v>201</v>
      </c>
      <c r="B10" s="148" t="s">
        <v>202</v>
      </c>
      <c r="C10" s="151"/>
      <c r="D10" s="150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</row>
    <row r="11" spans="1:23" ht="12.75" customHeight="1" x14ac:dyDescent="0.2">
      <c r="A11" s="147" t="s">
        <v>203</v>
      </c>
      <c r="B11" s="148" t="s">
        <v>204</v>
      </c>
      <c r="C11" s="151"/>
      <c r="D11" s="150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</row>
    <row r="12" spans="1:23" ht="12.75" customHeight="1" x14ac:dyDescent="0.2">
      <c r="A12" s="147" t="s">
        <v>205</v>
      </c>
      <c r="B12" s="148" t="s">
        <v>206</v>
      </c>
      <c r="C12" s="151"/>
      <c r="D12" s="150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</row>
    <row r="13" spans="1:23" ht="12.75" customHeight="1" x14ac:dyDescent="0.2">
      <c r="A13" s="147" t="s">
        <v>207</v>
      </c>
      <c r="B13" s="148" t="s">
        <v>208</v>
      </c>
      <c r="C13" s="151"/>
      <c r="D13" s="150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</row>
    <row r="14" spans="1:23" ht="12.75" customHeight="1" x14ac:dyDescent="0.2">
      <c r="A14" s="147" t="s">
        <v>209</v>
      </c>
      <c r="B14" s="148" t="s">
        <v>210</v>
      </c>
      <c r="C14" s="151"/>
      <c r="D14" s="150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</row>
    <row r="15" spans="1:23" ht="12.75" customHeight="1" x14ac:dyDescent="0.2">
      <c r="A15" s="147" t="s">
        <v>211</v>
      </c>
      <c r="B15" s="148" t="s">
        <v>212</v>
      </c>
      <c r="C15" s="151"/>
      <c r="D15" s="150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</row>
    <row r="16" spans="1:23" ht="12.75" customHeight="1" x14ac:dyDescent="0.2">
      <c r="A16" s="147" t="s">
        <v>213</v>
      </c>
      <c r="B16" s="148" t="s">
        <v>214</v>
      </c>
      <c r="C16" s="151"/>
      <c r="D16" s="150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</row>
    <row r="17" spans="1:23" ht="12.75" customHeight="1" x14ac:dyDescent="0.2">
      <c r="A17" s="147" t="s">
        <v>215</v>
      </c>
      <c r="B17" s="148" t="s">
        <v>216</v>
      </c>
      <c r="C17" s="151"/>
      <c r="D17" s="150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</row>
    <row r="18" spans="1:23" ht="12.75" customHeight="1" x14ac:dyDescent="0.2">
      <c r="A18" s="147" t="s">
        <v>217</v>
      </c>
      <c r="B18" s="152" t="s">
        <v>218</v>
      </c>
      <c r="C18" s="153">
        <f>SUM(C10:C17)</f>
        <v>0</v>
      </c>
      <c r="D18" s="150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</row>
    <row r="19" spans="1:23" ht="12.75" customHeight="1" x14ac:dyDescent="0.2">
      <c r="A19" s="154"/>
      <c r="B19" s="155"/>
      <c r="C19" s="156"/>
      <c r="D19" s="150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</row>
    <row r="20" spans="1:23" ht="12.75" customHeight="1" x14ac:dyDescent="0.2">
      <c r="A20" s="147" t="s">
        <v>219</v>
      </c>
      <c r="B20" s="148" t="s">
        <v>220</v>
      </c>
      <c r="C20" s="151"/>
      <c r="D20" s="150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</row>
    <row r="21" spans="1:23" ht="12.75" customHeight="1" x14ac:dyDescent="0.2">
      <c r="A21" s="147" t="s">
        <v>221</v>
      </c>
      <c r="B21" s="148" t="s">
        <v>222</v>
      </c>
      <c r="C21" s="151"/>
      <c r="D21" s="150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</row>
    <row r="22" spans="1:23" ht="12.75" customHeight="1" x14ac:dyDescent="0.2">
      <c r="A22" s="147" t="s">
        <v>223</v>
      </c>
      <c r="B22" s="148" t="s">
        <v>224</v>
      </c>
      <c r="C22" s="151"/>
      <c r="D22" s="150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</row>
    <row r="23" spans="1:23" ht="12.75" customHeight="1" x14ac:dyDescent="0.2">
      <c r="A23" s="147" t="s">
        <v>225</v>
      </c>
      <c r="B23" s="148" t="s">
        <v>226</v>
      </c>
      <c r="C23" s="151"/>
      <c r="D23" s="150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</row>
    <row r="24" spans="1:23" ht="12.75" customHeight="1" x14ac:dyDescent="0.2">
      <c r="A24" s="147" t="s">
        <v>227</v>
      </c>
      <c r="B24" s="148" t="s">
        <v>228</v>
      </c>
      <c r="C24" s="151"/>
      <c r="D24" s="150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</row>
    <row r="25" spans="1:23" ht="12.75" customHeight="1" x14ac:dyDescent="0.2">
      <c r="A25" s="147" t="s">
        <v>229</v>
      </c>
      <c r="B25" s="148" t="s">
        <v>230</v>
      </c>
      <c r="C25" s="151"/>
      <c r="D25" s="150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</row>
    <row r="26" spans="1:23" ht="12.75" customHeight="1" x14ac:dyDescent="0.2">
      <c r="A26" s="147" t="s">
        <v>231</v>
      </c>
      <c r="B26" s="152" t="s">
        <v>232</v>
      </c>
      <c r="C26" s="153">
        <f>SUM(C20:C25)</f>
        <v>0</v>
      </c>
      <c r="D26" s="157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</row>
    <row r="27" spans="1:23" ht="12.75" customHeight="1" x14ac:dyDescent="0.2">
      <c r="A27" s="154"/>
      <c r="B27" s="155"/>
      <c r="C27" s="156"/>
      <c r="D27" s="157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</row>
    <row r="28" spans="1:23" ht="12.75" customHeight="1" x14ac:dyDescent="0.2">
      <c r="A28" s="147" t="s">
        <v>233</v>
      </c>
      <c r="B28" s="148" t="s">
        <v>234</v>
      </c>
      <c r="C28" s="151"/>
      <c r="D28" s="150"/>
      <c r="E28" s="158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</row>
    <row r="29" spans="1:23" ht="12.75" customHeight="1" x14ac:dyDescent="0.2">
      <c r="A29" s="147" t="s">
        <v>235</v>
      </c>
      <c r="B29" s="148" t="s">
        <v>236</v>
      </c>
      <c r="C29" s="151"/>
      <c r="D29" s="150"/>
      <c r="E29" s="146"/>
      <c r="F29" s="146"/>
      <c r="G29" s="146"/>
      <c r="H29" s="159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</row>
    <row r="30" spans="1:23" ht="12.75" customHeight="1" x14ac:dyDescent="0.2">
      <c r="A30" s="147" t="s">
        <v>237</v>
      </c>
      <c r="B30" s="148" t="s">
        <v>238</v>
      </c>
      <c r="C30" s="151"/>
      <c r="D30" s="150"/>
      <c r="E30" s="158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</row>
    <row r="31" spans="1:23" ht="12.75" customHeight="1" x14ac:dyDescent="0.2">
      <c r="A31" s="147" t="s">
        <v>239</v>
      </c>
      <c r="B31" s="148" t="s">
        <v>240</v>
      </c>
      <c r="C31" s="151"/>
      <c r="D31" s="150"/>
      <c r="E31" s="146"/>
      <c r="F31" s="146"/>
      <c r="G31" s="158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</row>
    <row r="32" spans="1:23" ht="12.75" customHeight="1" x14ac:dyDescent="0.2">
      <c r="A32" s="147" t="s">
        <v>241</v>
      </c>
      <c r="B32" s="148" t="s">
        <v>242</v>
      </c>
      <c r="C32" s="151"/>
      <c r="D32" s="150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</row>
    <row r="33" spans="1:23" ht="12.75" customHeight="1" x14ac:dyDescent="0.2">
      <c r="A33" s="147" t="s">
        <v>243</v>
      </c>
      <c r="B33" s="152" t="s">
        <v>244</v>
      </c>
      <c r="C33" s="153">
        <f>SUM(C28:C32)</f>
        <v>0</v>
      </c>
      <c r="D33" s="157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</row>
    <row r="34" spans="1:23" ht="12.75" customHeight="1" x14ac:dyDescent="0.2">
      <c r="A34" s="154"/>
      <c r="B34" s="155"/>
      <c r="C34" s="156"/>
      <c r="D34" s="157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</row>
    <row r="35" spans="1:23" ht="12.75" customHeight="1" x14ac:dyDescent="0.2">
      <c r="A35" s="147" t="s">
        <v>245</v>
      </c>
      <c r="B35" s="148" t="s">
        <v>246</v>
      </c>
      <c r="C35" s="151">
        <f>ROUND(C18*C26,4)</f>
        <v>0</v>
      </c>
      <c r="D35" s="150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</row>
    <row r="36" spans="1:23" ht="12.75" customHeight="1" x14ac:dyDescent="0.2">
      <c r="A36" s="147" t="s">
        <v>247</v>
      </c>
      <c r="B36" s="160" t="s">
        <v>248</v>
      </c>
      <c r="C36" s="151">
        <f>ROUND((C28*C17),4)</f>
        <v>0</v>
      </c>
      <c r="D36" s="150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</row>
    <row r="37" spans="1:23" ht="12.75" customHeight="1" x14ac:dyDescent="0.2">
      <c r="A37" s="147" t="s">
        <v>249</v>
      </c>
      <c r="B37" s="152" t="s">
        <v>250</v>
      </c>
      <c r="C37" s="153">
        <f>SUM(C35:C36)</f>
        <v>0</v>
      </c>
      <c r="D37" s="157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</row>
    <row r="38" spans="1:23" ht="12.75" customHeight="1" x14ac:dyDescent="0.2">
      <c r="A38" s="161"/>
      <c r="B38" s="162" t="s">
        <v>251</v>
      </c>
      <c r="C38" s="163">
        <f>C37+C33+C26+C18</f>
        <v>0</v>
      </c>
      <c r="D38" s="157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</row>
    <row r="39" spans="1:23" ht="12.75" customHeight="1" x14ac:dyDescent="0.2">
      <c r="A39" s="150"/>
      <c r="B39" s="164"/>
      <c r="C39" s="165"/>
      <c r="D39" s="16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</row>
    <row r="40" spans="1:23" ht="12.75" customHeight="1" x14ac:dyDescent="0.2">
      <c r="A40" s="150"/>
      <c r="B40" s="150"/>
      <c r="C40" s="167"/>
      <c r="D40" s="168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</row>
    <row r="41" spans="1:23" ht="12.75" customHeight="1" x14ac:dyDescent="0.2"/>
    <row r="42" spans="1:23" ht="12.75" customHeight="1" x14ac:dyDescent="0.2"/>
    <row r="43" spans="1:23" ht="12.75" customHeight="1" x14ac:dyDescent="0.2"/>
    <row r="44" spans="1:23" ht="12.75" customHeight="1" x14ac:dyDescent="0.2"/>
    <row r="45" spans="1:23" ht="12.75" customHeight="1" x14ac:dyDescent="0.2"/>
    <row r="46" spans="1:23" ht="12.75" customHeight="1" x14ac:dyDescent="0.2"/>
    <row r="47" spans="1:23" ht="12.75" customHeight="1" x14ac:dyDescent="0.2"/>
    <row r="48" spans="1:23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">
    <mergeCell ref="A8:C8"/>
  </mergeCells>
  <pageMargins left="0.905555555555556" right="0.51180555555555496" top="0.74791666666666701" bottom="0.74791666666666701" header="0.51180555555555496" footer="0.51180555555555496"/>
  <pageSetup paperSize="9" firstPageNumber="0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W1000"/>
  <sheetViews>
    <sheetView workbookViewId="0">
      <selection activeCell="E32" sqref="E32"/>
    </sheetView>
  </sheetViews>
  <sheetFormatPr defaultRowHeight="12.75" x14ac:dyDescent="0.2"/>
  <cols>
    <col min="1" max="1" width="8.5703125" customWidth="1"/>
    <col min="2" max="2" width="67.140625" customWidth="1"/>
    <col min="3" max="3" width="13.5703125" customWidth="1"/>
    <col min="4" max="4" width="10.42578125" customWidth="1"/>
    <col min="5" max="5" width="13.5703125" customWidth="1"/>
    <col min="6" max="23" width="9.140625" customWidth="1"/>
    <col min="24" max="26" width="8.5703125" customWidth="1"/>
    <col min="27" max="1025" width="12.5703125" customWidth="1"/>
  </cols>
  <sheetData>
    <row r="1" spans="1:23" ht="12.75" customHeight="1" x14ac:dyDescent="0.2">
      <c r="A1" s="169" t="s">
        <v>252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</row>
    <row r="2" spans="1:23" ht="12.75" customHeight="1" x14ac:dyDescent="0.2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</row>
    <row r="3" spans="1:23" ht="12.75" customHeight="1" x14ac:dyDescent="0.2">
      <c r="A3" s="146" t="s">
        <v>253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</row>
    <row r="4" spans="1:23" ht="12.75" customHeight="1" x14ac:dyDescent="0.2">
      <c r="A4" s="146" t="s">
        <v>254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</row>
    <row r="5" spans="1:23" ht="25.5" customHeight="1" x14ac:dyDescent="0.2">
      <c r="A5" s="266" t="s">
        <v>255</v>
      </c>
      <c r="B5" s="266"/>
      <c r="C5" s="26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</row>
    <row r="6" spans="1:23" ht="12.75" customHeight="1" x14ac:dyDescent="0.2">
      <c r="A6" s="146" t="s">
        <v>256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</row>
    <row r="7" spans="1:23" ht="26.25" customHeight="1" x14ac:dyDescent="0.2">
      <c r="A7" s="266" t="s">
        <v>257</v>
      </c>
      <c r="B7" s="266"/>
      <c r="C7" s="26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</row>
    <row r="8" spans="1:23" ht="12.75" customHeight="1" x14ac:dyDescent="0.2">
      <c r="A8" s="146" t="s">
        <v>258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</row>
    <row r="9" spans="1:23" ht="12.75" customHeight="1" x14ac:dyDescent="0.2">
      <c r="A9" s="170" t="s">
        <v>259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</row>
    <row r="10" spans="1:23" ht="12.75" customHeight="1" x14ac:dyDescent="0.2">
      <c r="A10" s="146"/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</row>
    <row r="11" spans="1:23" ht="18" x14ac:dyDescent="0.25">
      <c r="A11" s="146"/>
      <c r="B11" s="267" t="s">
        <v>260</v>
      </c>
      <c r="C11" s="267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</row>
    <row r="12" spans="1:23" ht="12.75" customHeight="1" x14ac:dyDescent="0.25">
      <c r="A12" s="146"/>
      <c r="B12" s="171" t="s">
        <v>261</v>
      </c>
      <c r="C12" s="172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</row>
    <row r="13" spans="1:23" ht="12.75" customHeight="1" x14ac:dyDescent="0.25">
      <c r="A13" s="146"/>
      <c r="B13" s="173" t="s">
        <v>262</v>
      </c>
      <c r="C13" s="174">
        <v>1932</v>
      </c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</row>
    <row r="14" spans="1:23" ht="12.75" customHeight="1" x14ac:dyDescent="0.25">
      <c r="A14" s="146"/>
      <c r="B14" s="175" t="s">
        <v>263</v>
      </c>
      <c r="C14" s="174">
        <v>2197</v>
      </c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</row>
    <row r="15" spans="1:23" ht="12.75" customHeight="1" x14ac:dyDescent="0.2">
      <c r="A15" s="146"/>
      <c r="B15" s="176" t="s">
        <v>264</v>
      </c>
      <c r="C15" s="177">
        <v>25</v>
      </c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</row>
    <row r="16" spans="1:23" ht="12.75" customHeight="1" x14ac:dyDescent="0.2">
      <c r="A16" s="146"/>
      <c r="B16" s="176" t="s">
        <v>265</v>
      </c>
      <c r="C16" s="177">
        <v>1463</v>
      </c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</row>
    <row r="17" spans="1:23" ht="12.75" customHeight="1" x14ac:dyDescent="0.2">
      <c r="A17" s="146"/>
      <c r="B17" s="176" t="s">
        <v>266</v>
      </c>
      <c r="C17" s="177">
        <v>321</v>
      </c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</row>
    <row r="18" spans="1:23" ht="12.75" customHeight="1" x14ac:dyDescent="0.2">
      <c r="A18" s="146"/>
      <c r="B18" s="176" t="s">
        <v>267</v>
      </c>
      <c r="C18" s="177">
        <v>12</v>
      </c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</row>
    <row r="19" spans="1:23" ht="12.75" customHeight="1" x14ac:dyDescent="0.2">
      <c r="A19" s="146"/>
      <c r="B19" s="176" t="s">
        <v>268</v>
      </c>
      <c r="C19" s="177">
        <v>339</v>
      </c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</row>
    <row r="20" spans="1:23" ht="12.75" customHeight="1" x14ac:dyDescent="0.2">
      <c r="A20" s="146"/>
      <c r="B20" s="176" t="s">
        <v>269</v>
      </c>
      <c r="C20" s="177">
        <v>0</v>
      </c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</row>
    <row r="21" spans="1:23" ht="12.75" customHeight="1" x14ac:dyDescent="0.2">
      <c r="A21" s="146"/>
      <c r="B21" s="176" t="s">
        <v>270</v>
      </c>
      <c r="C21" s="177">
        <v>22</v>
      </c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</row>
    <row r="22" spans="1:23" ht="12.75" customHeight="1" x14ac:dyDescent="0.2">
      <c r="A22" s="146"/>
      <c r="B22" s="178" t="s">
        <v>271</v>
      </c>
      <c r="C22" s="179">
        <v>0</v>
      </c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</row>
    <row r="23" spans="1:23" ht="12.75" customHeight="1" x14ac:dyDescent="0.2">
      <c r="A23" s="146"/>
      <c r="B23" s="180" t="s">
        <v>272</v>
      </c>
      <c r="C23" s="179">
        <v>0</v>
      </c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</row>
    <row r="24" spans="1:23" ht="12.75" customHeight="1" x14ac:dyDescent="0.25">
      <c r="A24" s="146" t="s">
        <v>273</v>
      </c>
      <c r="B24" s="171" t="s">
        <v>274</v>
      </c>
      <c r="C24" s="172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</row>
    <row r="25" spans="1:23" ht="12.75" customHeight="1" x14ac:dyDescent="0.2">
      <c r="A25" s="146"/>
      <c r="B25" s="181" t="s">
        <v>275</v>
      </c>
      <c r="C25" s="182">
        <v>5183</v>
      </c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</row>
    <row r="26" spans="1:23" ht="12.75" customHeight="1" x14ac:dyDescent="0.2">
      <c r="A26" s="146"/>
      <c r="B26" s="176" t="s">
        <v>276</v>
      </c>
      <c r="C26" s="177">
        <v>4918</v>
      </c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</row>
    <row r="27" spans="1:23" ht="12.75" customHeight="1" x14ac:dyDescent="0.2">
      <c r="A27" s="146"/>
      <c r="B27" s="176" t="s">
        <v>277</v>
      </c>
      <c r="C27" s="183">
        <f>C13-C14</f>
        <v>-265</v>
      </c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</row>
    <row r="28" spans="1:23" ht="12.75" customHeight="1" x14ac:dyDescent="0.2">
      <c r="A28" s="146"/>
      <c r="B28" s="184"/>
      <c r="C28" s="185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</row>
    <row r="29" spans="1:23" ht="12.75" customHeight="1" x14ac:dyDescent="0.25">
      <c r="A29" s="169"/>
      <c r="B29" s="173" t="s">
        <v>278</v>
      </c>
      <c r="C29" s="186">
        <f>MEDIAN(C25,C26)</f>
        <v>5050.5</v>
      </c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</row>
    <row r="30" spans="1:23" ht="12.75" customHeight="1" x14ac:dyDescent="0.25">
      <c r="A30" s="146"/>
      <c r="B30" s="175" t="s">
        <v>279</v>
      </c>
      <c r="C30" s="187">
        <f>C16/C29</f>
        <v>0.28967428967428965</v>
      </c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</row>
    <row r="31" spans="1:23" ht="12.75" customHeight="1" x14ac:dyDescent="0.25">
      <c r="A31" s="146"/>
      <c r="B31" s="175" t="s">
        <v>280</v>
      </c>
      <c r="C31" s="187">
        <f>MEDIAN(C13,C14)/C29</f>
        <v>0.40877140877140877</v>
      </c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</row>
    <row r="32" spans="1:23" ht="12.75" customHeight="1" x14ac:dyDescent="0.25">
      <c r="A32" s="169"/>
      <c r="B32" s="175" t="s">
        <v>281</v>
      </c>
      <c r="C32" s="188">
        <f>12/C31</f>
        <v>29.356260595785905</v>
      </c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</row>
    <row r="33" spans="1:23" ht="12.75" customHeight="1" x14ac:dyDescent="0.25">
      <c r="A33" s="146"/>
      <c r="B33" s="175" t="s">
        <v>282</v>
      </c>
      <c r="C33" s="189">
        <v>360</v>
      </c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</row>
    <row r="34" spans="1:23" ht="12.75" customHeight="1" x14ac:dyDescent="0.25">
      <c r="A34" s="146"/>
      <c r="B34" s="175" t="s">
        <v>283</v>
      </c>
      <c r="C34" s="189">
        <v>10</v>
      </c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</row>
    <row r="35" spans="1:23" ht="12.75" customHeight="1" x14ac:dyDescent="0.25">
      <c r="A35" s="146"/>
      <c r="B35" s="173" t="s">
        <v>284</v>
      </c>
      <c r="C35" s="186">
        <v>30</v>
      </c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</row>
    <row r="36" spans="1:23" ht="12.75" customHeight="1" x14ac:dyDescent="0.25">
      <c r="A36" s="146"/>
      <c r="B36" s="173" t="s">
        <v>285</v>
      </c>
      <c r="C36" s="186">
        <v>30</v>
      </c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</row>
    <row r="37" spans="1:23" ht="12.75" customHeight="1" x14ac:dyDescent="0.25">
      <c r="A37" s="169"/>
      <c r="B37" s="173" t="s">
        <v>286</v>
      </c>
      <c r="C37" s="186">
        <f>30+(3*TRUNC(1/C31))</f>
        <v>36</v>
      </c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</row>
    <row r="38" spans="1:23" ht="12.75" customHeight="1" x14ac:dyDescent="0.25">
      <c r="A38" s="169"/>
      <c r="B38" s="175" t="s">
        <v>216</v>
      </c>
      <c r="C38" s="190">
        <v>0.08</v>
      </c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</row>
    <row r="39" spans="1:23" ht="12.75" customHeight="1" x14ac:dyDescent="0.25">
      <c r="A39" s="169"/>
      <c r="B39" s="191" t="s">
        <v>287</v>
      </c>
      <c r="C39" s="192">
        <v>0.4</v>
      </c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</row>
    <row r="40" spans="1:23" ht="12.75" customHeight="1" x14ac:dyDescent="0.2"/>
    <row r="41" spans="1:23" ht="12.75" customHeight="1" x14ac:dyDescent="0.2"/>
    <row r="42" spans="1:23" ht="12.75" customHeight="1" x14ac:dyDescent="0.2"/>
    <row r="43" spans="1:23" ht="12.75" customHeight="1" x14ac:dyDescent="0.2"/>
    <row r="44" spans="1:23" ht="12.75" customHeight="1" x14ac:dyDescent="0.2"/>
    <row r="45" spans="1:23" ht="12.75" customHeight="1" x14ac:dyDescent="0.2"/>
    <row r="46" spans="1:23" ht="12.75" customHeight="1" x14ac:dyDescent="0.2"/>
    <row r="47" spans="1:23" ht="12.75" customHeight="1" x14ac:dyDescent="0.2"/>
    <row r="48" spans="1:23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3">
    <mergeCell ref="A5:C5"/>
    <mergeCell ref="A7:C7"/>
    <mergeCell ref="B11:C11"/>
  </mergeCells>
  <pageMargins left="0.905555555555556" right="0.51180555555555496" top="0.74791666666666701" bottom="0.74791666666666701" header="0.51180555555555496" footer="0.51180555555555496"/>
  <pageSetup paperSize="9" scale="98" firstPageNumber="0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Z1000"/>
  <sheetViews>
    <sheetView workbookViewId="0">
      <selection activeCell="E17" sqref="E17"/>
    </sheetView>
  </sheetViews>
  <sheetFormatPr defaultRowHeight="12.75" x14ac:dyDescent="0.2"/>
  <cols>
    <col min="1" max="1" width="41.85546875" customWidth="1"/>
    <col min="2" max="2" width="5.42578125" customWidth="1"/>
    <col min="3" max="3" width="8.5703125" customWidth="1"/>
    <col min="4" max="4" width="9.5703125" customWidth="1"/>
    <col min="5" max="5" width="8" customWidth="1"/>
    <col min="6" max="6" width="16.42578125" customWidth="1"/>
    <col min="7" max="26" width="8.5703125" customWidth="1"/>
    <col min="27" max="1025" width="12.5703125" customWidth="1"/>
  </cols>
  <sheetData>
    <row r="1" spans="1:26" ht="12.75" customHeight="1" x14ac:dyDescent="0.2">
      <c r="A1" s="23" t="s">
        <v>0</v>
      </c>
      <c r="B1" s="10"/>
      <c r="C1" s="10"/>
      <c r="D1" s="193"/>
      <c r="E1" s="194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</row>
    <row r="2" spans="1:26" ht="12.75" customHeight="1" x14ac:dyDescent="0.2">
      <c r="A2" s="5" t="s">
        <v>288</v>
      </c>
      <c r="B2" s="10"/>
      <c r="C2" s="10"/>
      <c r="D2" s="193"/>
      <c r="E2" s="194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</row>
    <row r="3" spans="1:26" ht="12.75" customHeight="1" x14ac:dyDescent="0.2">
      <c r="A3" s="2" t="s">
        <v>289</v>
      </c>
      <c r="B3" s="10"/>
      <c r="C3" s="10"/>
      <c r="D3" s="193"/>
      <c r="E3" s="194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</row>
    <row r="4" spans="1:26" ht="12.75" customHeight="1" x14ac:dyDescent="0.2">
      <c r="A4" s="2"/>
      <c r="B4" s="10"/>
      <c r="C4" s="10"/>
      <c r="D4" s="193"/>
      <c r="E4" s="194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</row>
    <row r="5" spans="1:26" ht="15" hidden="1" customHeight="1" x14ac:dyDescent="0.2">
      <c r="A5" s="7" t="s">
        <v>6</v>
      </c>
      <c r="B5" s="5"/>
      <c r="C5" s="5"/>
      <c r="D5" s="5"/>
      <c r="E5" s="5"/>
      <c r="F5" s="5"/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 x14ac:dyDescent="0.2">
      <c r="A6" s="4" t="s">
        <v>290</v>
      </c>
      <c r="B6" s="5"/>
      <c r="C6" s="5"/>
      <c r="D6" s="3"/>
      <c r="E6" s="3"/>
      <c r="F6" s="3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customHeight="1" x14ac:dyDescent="0.2">
      <c r="A7" s="4" t="s">
        <v>291</v>
      </c>
      <c r="B7" s="5"/>
      <c r="C7" s="5"/>
      <c r="D7" s="3"/>
      <c r="E7" s="3"/>
      <c r="F7" s="3"/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193"/>
      <c r="B8" s="10"/>
      <c r="C8" s="10"/>
      <c r="D8" s="193"/>
      <c r="E8" s="194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</row>
    <row r="9" spans="1:26" ht="12.75" customHeight="1" x14ac:dyDescent="0.2">
      <c r="A9" s="268" t="s">
        <v>292</v>
      </c>
      <c r="B9" s="268"/>
      <c r="C9" s="268"/>
      <c r="D9" s="268"/>
      <c r="E9" s="268"/>
      <c r="F9" s="268"/>
    </row>
    <row r="10" spans="1:26" ht="12.75" customHeight="1" x14ac:dyDescent="0.2">
      <c r="A10" s="195"/>
      <c r="B10" s="196"/>
      <c r="C10" s="196"/>
      <c r="D10" s="196"/>
      <c r="E10" s="196"/>
      <c r="F10" s="197"/>
    </row>
    <row r="11" spans="1:26" ht="12.75" customHeight="1" x14ac:dyDescent="0.25">
      <c r="A11" s="198"/>
      <c r="B11" s="10"/>
      <c r="C11" s="10"/>
      <c r="D11" s="269" t="s">
        <v>293</v>
      </c>
      <c r="E11" s="269"/>
      <c r="F11" s="269"/>
      <c r="G11" s="193"/>
      <c r="H11" s="193"/>
    </row>
    <row r="12" spans="1:26" ht="12.75" customHeight="1" x14ac:dyDescent="0.2">
      <c r="A12" s="184"/>
      <c r="B12" s="193"/>
      <c r="C12" s="193"/>
      <c r="D12" s="199" t="s">
        <v>294</v>
      </c>
      <c r="E12" s="200" t="s">
        <v>295</v>
      </c>
      <c r="F12" s="201" t="s">
        <v>296</v>
      </c>
      <c r="G12" s="193"/>
      <c r="H12" s="193"/>
    </row>
    <row r="13" spans="1:26" ht="12.75" customHeight="1" x14ac:dyDescent="0.2">
      <c r="A13" s="202" t="s">
        <v>297</v>
      </c>
      <c r="B13" s="203" t="s">
        <v>298</v>
      </c>
      <c r="C13" s="204">
        <v>3.4500000000000003E-2</v>
      </c>
      <c r="D13" s="205">
        <v>1.4999999999999999E-2</v>
      </c>
      <c r="E13" s="206">
        <v>3.4500000000000003E-2</v>
      </c>
      <c r="F13" s="207">
        <v>4.4900000000000002E-2</v>
      </c>
      <c r="G13" s="193"/>
      <c r="H13" s="193"/>
    </row>
    <row r="14" spans="1:26" ht="12.75" customHeight="1" x14ac:dyDescent="0.2">
      <c r="A14" s="147" t="s">
        <v>299</v>
      </c>
      <c r="B14" s="208" t="s">
        <v>300</v>
      </c>
      <c r="C14" s="209">
        <v>8.8999999999999999E-3</v>
      </c>
      <c r="D14" s="205">
        <v>3.0000000000000001E-3</v>
      </c>
      <c r="E14" s="206"/>
      <c r="F14" s="207">
        <v>8.8999999999999999E-3</v>
      </c>
      <c r="G14" s="193"/>
      <c r="H14" s="193"/>
    </row>
    <row r="15" spans="1:26" ht="12.75" customHeight="1" x14ac:dyDescent="0.2">
      <c r="A15" s="147" t="s">
        <v>301</v>
      </c>
      <c r="B15" s="208" t="s">
        <v>302</v>
      </c>
      <c r="C15" s="209">
        <v>6.2199999999999998E-2</v>
      </c>
      <c r="D15" s="205">
        <v>3.5000000000000003E-2</v>
      </c>
      <c r="E15" s="206">
        <v>5.11E-2</v>
      </c>
      <c r="F15" s="207">
        <v>6.2199999999999998E-2</v>
      </c>
      <c r="G15" s="193"/>
      <c r="H15" s="193"/>
    </row>
    <row r="16" spans="1:26" ht="12.75" customHeight="1" x14ac:dyDescent="0.2">
      <c r="A16" s="147" t="s">
        <v>303</v>
      </c>
      <c r="B16" s="208" t="s">
        <v>304</v>
      </c>
      <c r="C16" s="210">
        <f>(1+E16)^(E17/252)-1</f>
        <v>1.9830218258378718E-3</v>
      </c>
      <c r="D16" s="205" t="s">
        <v>305</v>
      </c>
      <c r="E16" s="211">
        <v>0.105</v>
      </c>
      <c r="F16" s="212"/>
      <c r="G16" s="193"/>
      <c r="H16" s="193"/>
    </row>
    <row r="17" spans="1:8" ht="12.75" customHeight="1" x14ac:dyDescent="0.2">
      <c r="A17" s="147" t="s">
        <v>306</v>
      </c>
      <c r="B17" s="270" t="s">
        <v>307</v>
      </c>
      <c r="C17" s="209">
        <v>0.03</v>
      </c>
      <c r="D17" s="213" t="s">
        <v>308</v>
      </c>
      <c r="E17" s="214">
        <v>5</v>
      </c>
      <c r="F17" s="183"/>
      <c r="G17" s="193"/>
      <c r="H17" s="193"/>
    </row>
    <row r="18" spans="1:8" ht="12.75" customHeight="1" x14ac:dyDescent="0.2">
      <c r="A18" s="215" t="s">
        <v>309</v>
      </c>
      <c r="B18" s="270"/>
      <c r="C18" s="216">
        <v>3.6499999999999998E-2</v>
      </c>
      <c r="D18" s="176"/>
      <c r="E18" s="217"/>
      <c r="F18" s="183"/>
      <c r="G18" s="193"/>
      <c r="H18" s="193"/>
    </row>
    <row r="19" spans="1:8" ht="12.75" customHeight="1" x14ac:dyDescent="0.2">
      <c r="A19" s="218" t="s">
        <v>310</v>
      </c>
      <c r="B19" s="219"/>
      <c r="C19" s="220"/>
      <c r="D19" s="176"/>
      <c r="E19" s="217"/>
      <c r="F19" s="183"/>
      <c r="G19" s="193"/>
      <c r="H19" s="193"/>
    </row>
    <row r="20" spans="1:8" ht="12.75" customHeight="1" x14ac:dyDescent="0.2">
      <c r="A20" s="221" t="s">
        <v>311</v>
      </c>
      <c r="B20" s="222"/>
      <c r="C20" s="223"/>
      <c r="D20" s="176"/>
      <c r="E20" s="217"/>
      <c r="F20" s="183"/>
      <c r="G20" s="193"/>
      <c r="H20" s="193"/>
    </row>
    <row r="21" spans="1:8" ht="12.75" customHeight="1" x14ac:dyDescent="0.2">
      <c r="A21" s="224" t="s">
        <v>312</v>
      </c>
      <c r="B21" s="225"/>
      <c r="C21" s="226">
        <f>ROUND((((1+C13+C14)*(1+C15)*(1+C16))/(1-(C17+C18))-1),4)</f>
        <v>0.18959999999999999</v>
      </c>
      <c r="D21" s="227">
        <v>0.21429999999999999</v>
      </c>
      <c r="E21" s="228">
        <v>0.2717</v>
      </c>
      <c r="F21" s="229">
        <v>0.3362</v>
      </c>
      <c r="G21" s="193"/>
      <c r="H21" s="193"/>
    </row>
    <row r="22" spans="1:8" ht="12.75" customHeight="1" x14ac:dyDescent="0.2"/>
    <row r="23" spans="1:8" ht="12.75" customHeight="1" x14ac:dyDescent="0.2"/>
    <row r="24" spans="1:8" ht="12.75" customHeight="1" x14ac:dyDescent="0.2"/>
    <row r="25" spans="1:8" ht="12.75" customHeight="1" x14ac:dyDescent="0.2"/>
    <row r="26" spans="1:8" ht="12.75" customHeight="1" x14ac:dyDescent="0.2"/>
    <row r="27" spans="1:8" ht="12.75" customHeight="1" x14ac:dyDescent="0.2"/>
    <row r="28" spans="1:8" ht="12.75" customHeight="1" x14ac:dyDescent="0.2"/>
    <row r="29" spans="1:8" ht="12.75" customHeight="1" x14ac:dyDescent="0.2"/>
    <row r="30" spans="1:8" ht="12.75" customHeight="1" x14ac:dyDescent="0.2"/>
    <row r="31" spans="1:8" ht="12.75" customHeight="1" x14ac:dyDescent="0.2"/>
    <row r="32" spans="1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3">
    <mergeCell ref="A9:F9"/>
    <mergeCell ref="D11:F11"/>
    <mergeCell ref="B17:B18"/>
  </mergeCells>
  <pageMargins left="0.905555555555556" right="0.51180555555555496" top="0.74791666666666701" bottom="0.74791666666666701" header="0.51180555555555496" footer="0.51180555555555496"/>
  <pageSetup paperSize="9" firstPageNumber="0" orientation="portrait" horizontalDpi="300" verticalDpi="300"/>
  <drawing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Z1000"/>
  <sheetViews>
    <sheetView workbookViewId="0"/>
  </sheetViews>
  <sheetFormatPr defaultRowHeight="12.75" x14ac:dyDescent="0.2"/>
  <cols>
    <col min="1" max="1" width="8.85546875" customWidth="1"/>
    <col min="2" max="2" width="20.85546875" customWidth="1"/>
    <col min="3" max="3" width="14.5703125" customWidth="1"/>
    <col min="4" max="5" width="8.85546875" customWidth="1"/>
    <col min="6" max="6" width="13.42578125" customWidth="1"/>
    <col min="7" max="12" width="8.85546875" customWidth="1"/>
    <col min="13" max="26" width="8.5703125" customWidth="1"/>
    <col min="27" max="1025" width="12.5703125" customWidth="1"/>
  </cols>
  <sheetData>
    <row r="1" spans="1:26" ht="14.25" customHeight="1" x14ac:dyDescent="0.25">
      <c r="A1" s="230" t="s">
        <v>8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</row>
    <row r="2" spans="1:26" ht="14.25" customHeight="1" x14ac:dyDescent="0.25">
      <c r="A2" s="232" t="s">
        <v>313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</row>
    <row r="3" spans="1:26" ht="14.25" customHeight="1" x14ac:dyDescent="0.25">
      <c r="A3" s="232" t="s">
        <v>314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</row>
    <row r="4" spans="1:26" ht="14.25" customHeight="1" x14ac:dyDescent="0.25">
      <c r="A4" s="233" t="s">
        <v>315</v>
      </c>
      <c r="B4" s="233" t="s">
        <v>316</v>
      </c>
      <c r="C4" s="233" t="s">
        <v>317</v>
      </c>
      <c r="D4" s="233" t="s">
        <v>318</v>
      </c>
      <c r="E4" s="233" t="s">
        <v>319</v>
      </c>
      <c r="F4" s="233" t="s">
        <v>320</v>
      </c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</row>
    <row r="5" spans="1:26" ht="14.25" customHeight="1" x14ac:dyDescent="0.25">
      <c r="A5" s="234">
        <v>1</v>
      </c>
      <c r="B5" s="233" t="s">
        <v>321</v>
      </c>
      <c r="C5" s="233" t="s">
        <v>322</v>
      </c>
      <c r="D5" s="235">
        <v>0.3125</v>
      </c>
      <c r="E5" s="235">
        <v>0.72083333333333299</v>
      </c>
      <c r="F5" s="235">
        <v>0.36666666666666697</v>
      </c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</row>
    <row r="6" spans="1:26" ht="14.25" customHeight="1" x14ac:dyDescent="0.25">
      <c r="A6" s="234">
        <v>3</v>
      </c>
      <c r="B6" s="233" t="s">
        <v>323</v>
      </c>
      <c r="C6" s="233" t="s">
        <v>322</v>
      </c>
      <c r="D6" s="235">
        <v>0.3125</v>
      </c>
      <c r="E6" s="235">
        <v>0.72083333333333299</v>
      </c>
      <c r="F6" s="235">
        <v>0.36666666666666697</v>
      </c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</row>
    <row r="7" spans="1:26" ht="14.25" customHeight="1" x14ac:dyDescent="0.25">
      <c r="A7" s="231" t="s">
        <v>324</v>
      </c>
      <c r="B7" s="231"/>
      <c r="C7" s="231"/>
      <c r="D7" s="231"/>
      <c r="E7" s="231"/>
      <c r="F7" s="231"/>
      <c r="G7" s="231"/>
      <c r="H7" s="236"/>
      <c r="I7" s="236"/>
      <c r="J7" s="231"/>
      <c r="K7" s="231"/>
      <c r="L7" s="236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  <c r="Z7" s="231"/>
    </row>
    <row r="8" spans="1:26" ht="14.25" customHeight="1" x14ac:dyDescent="0.25">
      <c r="A8" s="231"/>
      <c r="B8" s="231"/>
      <c r="C8" s="231"/>
      <c r="D8" s="231"/>
      <c r="E8" s="231"/>
      <c r="F8" s="231"/>
      <c r="G8" s="231"/>
      <c r="H8" s="236"/>
      <c r="I8" s="236"/>
      <c r="J8" s="231"/>
      <c r="K8" s="231"/>
      <c r="L8" s="236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</row>
    <row r="9" spans="1:26" ht="14.25" customHeight="1" x14ac:dyDescent="0.25">
      <c r="A9" s="232" t="s">
        <v>325</v>
      </c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31"/>
      <c r="V9" s="231"/>
      <c r="W9" s="231"/>
      <c r="X9" s="231"/>
      <c r="Y9" s="231"/>
      <c r="Z9" s="231"/>
    </row>
    <row r="10" spans="1:26" ht="14.25" customHeight="1" x14ac:dyDescent="0.25">
      <c r="A10" s="237" t="s">
        <v>326</v>
      </c>
      <c r="B10" s="238"/>
      <c r="C10" s="238"/>
      <c r="D10" s="238"/>
      <c r="E10" s="238"/>
      <c r="F10" s="239">
        <v>8.8000000000000007</v>
      </c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31"/>
      <c r="Z10" s="231"/>
    </row>
    <row r="11" spans="1:26" ht="14.25" customHeight="1" x14ac:dyDescent="0.25">
      <c r="A11" s="237" t="s">
        <v>327</v>
      </c>
      <c r="B11" s="238"/>
      <c r="C11" s="238"/>
      <c r="D11" s="238"/>
      <c r="E11" s="238"/>
      <c r="F11" s="240">
        <v>5</v>
      </c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</row>
    <row r="12" spans="1:26" ht="14.25" customHeight="1" x14ac:dyDescent="0.25">
      <c r="A12" s="237" t="s">
        <v>328</v>
      </c>
      <c r="B12" s="238"/>
      <c r="C12" s="238"/>
      <c r="D12" s="238"/>
      <c r="E12" s="238"/>
      <c r="F12" s="239">
        <f>F10*F11</f>
        <v>44</v>
      </c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</row>
    <row r="13" spans="1:26" ht="14.25" customHeight="1" x14ac:dyDescent="0.25">
      <c r="A13" s="237" t="s">
        <v>329</v>
      </c>
      <c r="B13" s="238"/>
      <c r="C13" s="238"/>
      <c r="D13" s="238"/>
      <c r="E13" s="238"/>
      <c r="F13" s="240">
        <v>6</v>
      </c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</row>
    <row r="14" spans="1:26" ht="14.25" customHeight="1" x14ac:dyDescent="0.25">
      <c r="A14" s="237" t="s">
        <v>330</v>
      </c>
      <c r="B14" s="238"/>
      <c r="C14" s="238"/>
      <c r="D14" s="238"/>
      <c r="E14" s="238"/>
      <c r="F14" s="240">
        <v>7</v>
      </c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31"/>
      <c r="Z14" s="231"/>
    </row>
    <row r="15" spans="1:26" ht="14.25" customHeight="1" x14ac:dyDescent="0.25">
      <c r="A15" s="237" t="s">
        <v>331</v>
      </c>
      <c r="B15" s="238"/>
      <c r="C15" s="238"/>
      <c r="D15" s="238"/>
      <c r="E15" s="238"/>
      <c r="F15" s="239">
        <f>F12/F13</f>
        <v>7.333333333333333</v>
      </c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31"/>
      <c r="Z15" s="231"/>
    </row>
    <row r="16" spans="1:26" ht="14.25" customHeight="1" x14ac:dyDescent="0.25">
      <c r="A16" s="237" t="s">
        <v>332</v>
      </c>
      <c r="B16" s="238"/>
      <c r="C16" s="238"/>
      <c r="D16" s="238"/>
      <c r="E16" s="238"/>
      <c r="F16" s="240">
        <v>30</v>
      </c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  <c r="Z16" s="231"/>
    </row>
    <row r="17" spans="1:26" ht="14.25" customHeight="1" x14ac:dyDescent="0.25">
      <c r="A17" s="241" t="s">
        <v>333</v>
      </c>
      <c r="B17" s="242"/>
      <c r="C17" s="242"/>
      <c r="D17" s="242"/>
      <c r="E17" s="242"/>
      <c r="F17" s="243">
        <f>F15*F16</f>
        <v>220</v>
      </c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</row>
    <row r="18" spans="1:26" ht="14.25" customHeight="1" x14ac:dyDescent="0.25">
      <c r="A18" s="241" t="s">
        <v>334</v>
      </c>
      <c r="B18" s="242"/>
      <c r="C18" s="242"/>
      <c r="D18" s="242"/>
      <c r="E18" s="242"/>
      <c r="F18" s="233">
        <v>220</v>
      </c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</row>
    <row r="19" spans="1:26" ht="14.25" customHeight="1" x14ac:dyDescent="0.25">
      <c r="A19" s="241" t="s">
        <v>335</v>
      </c>
      <c r="B19" s="242"/>
      <c r="C19" s="242"/>
      <c r="D19" s="242"/>
      <c r="E19" s="242"/>
      <c r="F19" s="244">
        <f>F17/F18</f>
        <v>1</v>
      </c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</row>
    <row r="20" spans="1:26" ht="14.25" customHeight="1" x14ac:dyDescent="0.2"/>
    <row r="21" spans="1:26" ht="14.25" customHeight="1" x14ac:dyDescent="0.2"/>
    <row r="22" spans="1:26" ht="14.25" customHeight="1" x14ac:dyDescent="0.2"/>
    <row r="23" spans="1:26" ht="14.25" customHeight="1" x14ac:dyDescent="0.2"/>
    <row r="24" spans="1:26" ht="14.25" customHeight="1" x14ac:dyDescent="0.2"/>
    <row r="25" spans="1:26" ht="14.25" customHeight="1" x14ac:dyDescent="0.2"/>
    <row r="26" spans="1:26" ht="14.25" customHeight="1" x14ac:dyDescent="0.2"/>
    <row r="27" spans="1:26" ht="14.25" customHeight="1" x14ac:dyDescent="0.2"/>
    <row r="28" spans="1:26" ht="14.25" customHeight="1" x14ac:dyDescent="0.2"/>
    <row r="29" spans="1:26" ht="14.25" customHeight="1" x14ac:dyDescent="0.2"/>
    <row r="30" spans="1:26" ht="14.25" customHeight="1" x14ac:dyDescent="0.2"/>
    <row r="31" spans="1:26" ht="14.25" customHeight="1" x14ac:dyDescent="0.2"/>
    <row r="32" spans="1:26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V1000"/>
  <sheetViews>
    <sheetView workbookViewId="0">
      <selection activeCell="H18" sqref="H18"/>
    </sheetView>
  </sheetViews>
  <sheetFormatPr defaultRowHeight="12.75" x14ac:dyDescent="0.2"/>
  <cols>
    <col min="1" max="1" width="24.42578125" customWidth="1"/>
    <col min="2" max="2" width="20.85546875" customWidth="1"/>
    <col min="3" max="22" width="9.140625" customWidth="1"/>
    <col min="23" max="26" width="8.5703125" customWidth="1"/>
    <col min="27" max="1025" width="12.5703125" customWidth="1"/>
  </cols>
  <sheetData>
    <row r="1" spans="1:22" ht="19.5" customHeight="1" x14ac:dyDescent="0.2">
      <c r="A1" s="271" t="s">
        <v>336</v>
      </c>
      <c r="B1" s="271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ht="19.5" customHeight="1" x14ac:dyDescent="0.2">
      <c r="A2" s="245" t="s">
        <v>337</v>
      </c>
      <c r="B2" s="246" t="s">
        <v>338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</row>
    <row r="3" spans="1:22" ht="19.5" customHeight="1" x14ac:dyDescent="0.2">
      <c r="A3" s="247">
        <v>1</v>
      </c>
      <c r="B3" s="248">
        <v>33.630000000000003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</row>
    <row r="4" spans="1:22" ht="19.5" customHeight="1" x14ac:dyDescent="0.2">
      <c r="A4" s="247">
        <v>2</v>
      </c>
      <c r="B4" s="248">
        <v>43.13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</row>
    <row r="5" spans="1:22" ht="19.5" customHeight="1" x14ac:dyDescent="0.2">
      <c r="A5" s="247">
        <v>3</v>
      </c>
      <c r="B5" s="248">
        <v>48.68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</row>
    <row r="6" spans="1:22" ht="19.5" customHeight="1" x14ac:dyDescent="0.2">
      <c r="A6" s="247">
        <v>4</v>
      </c>
      <c r="B6" s="248">
        <v>52.62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ht="19.5" customHeight="1" x14ac:dyDescent="0.2">
      <c r="A7" s="247">
        <v>5</v>
      </c>
      <c r="B7" s="248">
        <v>55.68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</row>
    <row r="8" spans="1:22" ht="19.5" customHeight="1" x14ac:dyDescent="0.2">
      <c r="A8" s="247">
        <v>6</v>
      </c>
      <c r="B8" s="248">
        <v>58.18</v>
      </c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</row>
    <row r="9" spans="1:22" ht="19.5" customHeight="1" x14ac:dyDescent="0.2">
      <c r="A9" s="247">
        <v>7</v>
      </c>
      <c r="B9" s="248">
        <v>60.29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</row>
    <row r="10" spans="1:22" ht="19.5" customHeight="1" x14ac:dyDescent="0.2">
      <c r="A10" s="247">
        <v>8</v>
      </c>
      <c r="B10" s="248">
        <v>62.12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</row>
    <row r="11" spans="1:22" ht="19.5" customHeight="1" x14ac:dyDescent="0.2">
      <c r="A11" s="247">
        <v>9</v>
      </c>
      <c r="B11" s="248">
        <v>63.73</v>
      </c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</row>
    <row r="12" spans="1:22" ht="19.5" customHeight="1" x14ac:dyDescent="0.2">
      <c r="A12" s="247">
        <v>10</v>
      </c>
      <c r="B12" s="248">
        <v>65.180000000000007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22" ht="19.5" customHeight="1" x14ac:dyDescent="0.2">
      <c r="A13" s="247">
        <v>11</v>
      </c>
      <c r="B13" s="248">
        <v>66.48</v>
      </c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</row>
    <row r="14" spans="1:22" ht="19.5" customHeight="1" x14ac:dyDescent="0.2">
      <c r="A14" s="247">
        <v>12</v>
      </c>
      <c r="B14" s="248">
        <v>67.67</v>
      </c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</row>
    <row r="15" spans="1:22" ht="19.5" customHeight="1" x14ac:dyDescent="0.2">
      <c r="A15" s="247">
        <v>13</v>
      </c>
      <c r="B15" s="248">
        <v>68.77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</row>
    <row r="16" spans="1:22" ht="19.5" customHeight="1" x14ac:dyDescent="0.2">
      <c r="A16" s="247">
        <v>14</v>
      </c>
      <c r="B16" s="248">
        <v>69.790000000000006</v>
      </c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</row>
    <row r="17" spans="1:22" ht="19.5" customHeight="1" x14ac:dyDescent="0.2">
      <c r="A17" s="249">
        <v>15</v>
      </c>
      <c r="B17" s="250">
        <v>70.73</v>
      </c>
      <c r="C17" s="146"/>
      <c r="D17" s="251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</row>
    <row r="18" spans="1:22" ht="19.5" customHeight="1" x14ac:dyDescent="0.2"/>
    <row r="19" spans="1:22" ht="19.5" customHeight="1" x14ac:dyDescent="0.2"/>
    <row r="20" spans="1:22" ht="19.5" customHeight="1" x14ac:dyDescent="0.2"/>
    <row r="21" spans="1:22" ht="19.5" customHeight="1" x14ac:dyDescent="0.2"/>
    <row r="22" spans="1:22" ht="19.5" customHeight="1" x14ac:dyDescent="0.2"/>
    <row r="23" spans="1:22" ht="19.5" customHeight="1" x14ac:dyDescent="0.2"/>
    <row r="24" spans="1:22" ht="19.5" customHeight="1" x14ac:dyDescent="0.2"/>
    <row r="25" spans="1:22" ht="19.5" customHeight="1" x14ac:dyDescent="0.2"/>
    <row r="26" spans="1:22" ht="19.5" customHeight="1" x14ac:dyDescent="0.2"/>
    <row r="27" spans="1:22" ht="19.5" customHeight="1" x14ac:dyDescent="0.2"/>
    <row r="28" spans="1:22" ht="19.5" customHeight="1" x14ac:dyDescent="0.2"/>
    <row r="29" spans="1:22" ht="19.5" customHeight="1" x14ac:dyDescent="0.2"/>
    <row r="30" spans="1:22" ht="19.5" customHeight="1" x14ac:dyDescent="0.2"/>
    <row r="31" spans="1:22" ht="19.5" customHeight="1" x14ac:dyDescent="0.2"/>
    <row r="32" spans="1:22" ht="19.5" customHeight="1" x14ac:dyDescent="0.2"/>
    <row r="33" ht="19.5" customHeight="1" x14ac:dyDescent="0.2"/>
    <row r="34" ht="19.5" customHeight="1" x14ac:dyDescent="0.2"/>
    <row r="35" ht="19.5" customHeight="1" x14ac:dyDescent="0.2"/>
    <row r="36" ht="19.5" customHeight="1" x14ac:dyDescent="0.2"/>
    <row r="37" ht="19.5" customHeight="1" x14ac:dyDescent="0.2"/>
    <row r="38" ht="19.5" customHeight="1" x14ac:dyDescent="0.2"/>
    <row r="39" ht="19.5" customHeight="1" x14ac:dyDescent="0.2"/>
    <row r="40" ht="19.5" customHeight="1" x14ac:dyDescent="0.2"/>
    <row r="41" ht="19.5" customHeight="1" x14ac:dyDescent="0.2"/>
    <row r="42" ht="19.5" customHeight="1" x14ac:dyDescent="0.2"/>
    <row r="43" ht="19.5" customHeight="1" x14ac:dyDescent="0.2"/>
    <row r="44" ht="19.5" customHeight="1" x14ac:dyDescent="0.2"/>
    <row r="45" ht="19.5" customHeight="1" x14ac:dyDescent="0.2"/>
    <row r="46" ht="19.5" customHeight="1" x14ac:dyDescent="0.2"/>
    <row r="47" ht="19.5" customHeight="1" x14ac:dyDescent="0.2"/>
    <row r="48" ht="19.5" customHeight="1" x14ac:dyDescent="0.2"/>
    <row r="49" ht="19.5" customHeight="1" x14ac:dyDescent="0.2"/>
    <row r="50" ht="19.5" customHeight="1" x14ac:dyDescent="0.2"/>
    <row r="51" ht="19.5" customHeight="1" x14ac:dyDescent="0.2"/>
    <row r="52" ht="19.5" customHeight="1" x14ac:dyDescent="0.2"/>
    <row r="53" ht="19.5" customHeight="1" x14ac:dyDescent="0.2"/>
    <row r="54" ht="19.5" customHeight="1" x14ac:dyDescent="0.2"/>
    <row r="55" ht="19.5" customHeight="1" x14ac:dyDescent="0.2"/>
    <row r="56" ht="19.5" customHeight="1" x14ac:dyDescent="0.2"/>
    <row r="57" ht="19.5" customHeight="1" x14ac:dyDescent="0.2"/>
    <row r="58" ht="19.5" customHeight="1" x14ac:dyDescent="0.2"/>
    <row r="59" ht="19.5" customHeight="1" x14ac:dyDescent="0.2"/>
    <row r="60" ht="19.5" customHeight="1" x14ac:dyDescent="0.2"/>
    <row r="61" ht="19.5" customHeight="1" x14ac:dyDescent="0.2"/>
    <row r="62" ht="19.5" customHeight="1" x14ac:dyDescent="0.2"/>
    <row r="63" ht="19.5" customHeight="1" x14ac:dyDescent="0.2"/>
    <row r="64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">
    <mergeCell ref="A1:B1"/>
  </mergeCells>
  <pageMargins left="0.905555555555556" right="0.51180555555555496" top="0.74791666666666701" bottom="0.74791666666666701" header="0.51180555555555496" footer="0.51180555555555496"/>
  <pageSetup paperSize="9" firstPageNumber="0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D987"/>
  <sheetViews>
    <sheetView workbookViewId="0">
      <selection activeCell="D17" sqref="D17"/>
    </sheetView>
  </sheetViews>
  <sheetFormatPr defaultRowHeight="12.75" x14ac:dyDescent="0.2"/>
  <cols>
    <col min="1" max="1" width="85.85546875" customWidth="1"/>
    <col min="2" max="2" width="24.5703125" customWidth="1"/>
    <col min="3" max="4" width="15.42578125" customWidth="1"/>
    <col min="5" max="5" width="14.42578125" customWidth="1"/>
    <col min="6" max="6" width="14.28515625" customWidth="1"/>
    <col min="7" max="26" width="8.5703125" customWidth="1"/>
    <col min="27" max="1025" width="12.5703125" customWidth="1"/>
  </cols>
  <sheetData>
    <row r="1" spans="1:4" ht="12.75" customHeight="1" x14ac:dyDescent="0.2">
      <c r="A1" t="s">
        <v>339</v>
      </c>
      <c r="B1" s="252" t="s">
        <v>340</v>
      </c>
    </row>
    <row r="2" spans="1:4" ht="12.75" customHeight="1" x14ac:dyDescent="0.2">
      <c r="A2" t="s">
        <v>341</v>
      </c>
    </row>
    <row r="3" spans="1:4" ht="12.75" customHeight="1" x14ac:dyDescent="0.2">
      <c r="A3" t="s">
        <v>342</v>
      </c>
    </row>
    <row r="4" spans="1:4" ht="12.75" customHeight="1" x14ac:dyDescent="0.2"/>
    <row r="5" spans="1:4" ht="12.75" customHeight="1" x14ac:dyDescent="0.2">
      <c r="B5" s="253"/>
      <c r="C5" s="253"/>
      <c r="D5" s="253"/>
    </row>
    <row r="6" spans="1:4" ht="12.75" customHeight="1" x14ac:dyDescent="0.2">
      <c r="A6" t="s">
        <v>343</v>
      </c>
      <c r="B6" s="254"/>
    </row>
    <row r="7" spans="1:4" ht="12.75" customHeight="1" x14ac:dyDescent="0.2">
      <c r="A7" t="s">
        <v>344</v>
      </c>
      <c r="B7" s="255"/>
      <c r="C7" s="255"/>
    </row>
    <row r="8" spans="1:4" ht="12.75" customHeight="1" x14ac:dyDescent="0.2">
      <c r="A8" t="s">
        <v>345</v>
      </c>
    </row>
    <row r="9" spans="1:4" ht="12.75" customHeight="1" x14ac:dyDescent="0.2">
      <c r="A9" s="256">
        <v>45088</v>
      </c>
      <c r="B9" s="256">
        <v>45467</v>
      </c>
    </row>
    <row r="10" spans="1:4" ht="12.75" customHeight="1" x14ac:dyDescent="0.2">
      <c r="A10" s="272" t="s">
        <v>346</v>
      </c>
      <c r="B10" s="272"/>
    </row>
    <row r="11" spans="1:4" ht="12.75" customHeight="1" x14ac:dyDescent="0.2">
      <c r="A11" s="257" t="s">
        <v>347</v>
      </c>
      <c r="B11" s="258">
        <v>6.11</v>
      </c>
    </row>
    <row r="12" spans="1:4" ht="12.75" customHeight="1" x14ac:dyDescent="0.2">
      <c r="A12" s="257" t="s">
        <v>348</v>
      </c>
      <c r="B12" s="258"/>
    </row>
    <row r="13" spans="1:4" ht="12.75" customHeight="1" x14ac:dyDescent="0.2">
      <c r="A13" s="257" t="s">
        <v>349</v>
      </c>
      <c r="B13" s="258"/>
    </row>
    <row r="14" spans="1:4" ht="12.75" customHeight="1" x14ac:dyDescent="0.2">
      <c r="A14" s="257" t="s">
        <v>350</v>
      </c>
      <c r="B14" s="258"/>
    </row>
    <row r="15" spans="1:4" ht="12.75" customHeight="1" x14ac:dyDescent="0.2"/>
    <row r="16" spans="1:4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</sheetData>
  <mergeCells count="1">
    <mergeCell ref="A10:B10"/>
  </mergeCells>
  <pageMargins left="0.78749999999999998" right="0.78749999999999998" top="1.05277777777778" bottom="1.05277777777778" header="0" footer="0"/>
  <pageSetup paperSize="9" firstPageNumber="0" orientation="landscape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29</vt:i4>
      </vt:variant>
      <vt:variant>
        <vt:lpstr>Intervalos Nomeados</vt:lpstr>
      </vt:variant>
      <vt:variant>
        <vt:i4>23</vt:i4>
      </vt:variant>
    </vt:vector>
  </HeadingPairs>
  <TitlesOfParts>
    <vt:vector size="52" baseType="lpstr">
      <vt:lpstr>1. Escavad 18 </vt:lpstr>
      <vt:lpstr>2. Escavad 20</vt:lpstr>
      <vt:lpstr>3. Escavad 23</vt:lpstr>
      <vt:lpstr>4. Caminhão Truck 6x2</vt:lpstr>
      <vt:lpstr>5. Caminhão Traçado 6x4</vt:lpstr>
      <vt:lpstr>6. Guincho com Plataforma Desl</vt:lpstr>
      <vt:lpstr>7. Retroescavadeira 4x4</vt:lpstr>
      <vt:lpstr>8. Motoniveladora 17</vt:lpstr>
      <vt:lpstr>9. Trator de Esteira 14</vt:lpstr>
      <vt:lpstr>10. Trator de Esteira 19</vt:lpstr>
      <vt:lpstr>11. Caminhão Içamento S Platafo</vt:lpstr>
      <vt:lpstr>12. Caminhão Guindaste</vt:lpstr>
      <vt:lpstr>13. Guincho com Plataforma Desl</vt:lpstr>
      <vt:lpstr>14. Carreta Prancha</vt:lpstr>
      <vt:lpstr>15. Moto Scraper </vt:lpstr>
      <vt:lpstr>16. Máquina Rolo com espargidor</vt:lpstr>
      <vt:lpstr>17. Rolo Compac. Vibratório</vt:lpstr>
      <vt:lpstr>18. Caminhão Pipa</vt:lpstr>
      <vt:lpstr>19. Rolo Compac. Vibratório 18 </vt:lpstr>
      <vt:lpstr>20. Caminhão Guindaste Articula</vt:lpstr>
      <vt:lpstr>21. Retro Escavadeira com Rompe</vt:lpstr>
      <vt:lpstr>22. Mini Escavadeira</vt:lpstr>
      <vt:lpstr>23. Empilhadeira</vt:lpstr>
      <vt:lpstr>24.Encargos Sociais</vt:lpstr>
      <vt:lpstr>25.CAGED</vt:lpstr>
      <vt:lpstr>26.BDI</vt:lpstr>
      <vt:lpstr>27.Horários</vt:lpstr>
      <vt:lpstr>28. Depreciação</vt:lpstr>
      <vt:lpstr>TAB ANP DIESEL_S10</vt:lpstr>
      <vt:lpstr>AbaDeprec</vt:lpstr>
      <vt:lpstr>'1. Escavad 18 '!Area_de_impressao</vt:lpstr>
      <vt:lpstr>'10. Trator de Esteira 19'!Area_de_impressao</vt:lpstr>
      <vt:lpstr>'12. Caminhão Guindaste'!Area_de_impressao</vt:lpstr>
      <vt:lpstr>'14. Carreta Prancha'!Area_de_impressao</vt:lpstr>
      <vt:lpstr>'15. Moto Scraper '!Area_de_impressao</vt:lpstr>
      <vt:lpstr>'16. Máquina Rolo com espargidor'!Area_de_impressao</vt:lpstr>
      <vt:lpstr>'17. Rolo Compac. Vibratório'!Area_de_impressao</vt:lpstr>
      <vt:lpstr>'18. Caminhão Pipa'!Area_de_impressao</vt:lpstr>
      <vt:lpstr>'2. Escavad 20'!Area_de_impressao</vt:lpstr>
      <vt:lpstr>'22. Mini Escavadeira'!Area_de_impressao</vt:lpstr>
      <vt:lpstr>'23. Empilhadeira'!Area_de_impressao</vt:lpstr>
      <vt:lpstr>'24.Encargos Sociais'!Area_de_impressao</vt:lpstr>
      <vt:lpstr>'26.BDI'!Area_de_impressao</vt:lpstr>
      <vt:lpstr>'28. Depreciação'!Area_de_impressao</vt:lpstr>
      <vt:lpstr>'3. Escavad 23'!Area_de_impressao</vt:lpstr>
      <vt:lpstr>'4. Caminhão Truck 6x2'!Area_de_impressao</vt:lpstr>
      <vt:lpstr>'5. Caminhão Traçado 6x4'!Area_de_impressao</vt:lpstr>
      <vt:lpstr>'6. Guincho com Plataforma Desl'!Area_de_impressao</vt:lpstr>
      <vt:lpstr>'7. Retroescavadeira 4x4'!Area_de_impressao</vt:lpstr>
      <vt:lpstr>'8. Motoniveladora 17'!Area_de_impressao</vt:lpstr>
      <vt:lpstr>'9. Trator de Esteira 14'!Area_de_impressao</vt:lpstr>
      <vt:lpstr>'TAB ANP DIESEL_S10'!Area_de_impressao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Burmeister Martins</dc:creator>
  <cp:lastModifiedBy>Usuario</cp:lastModifiedBy>
  <cp:revision>27</cp:revision>
  <cp:lastPrinted>2024-04-29T10:47:45Z</cp:lastPrinted>
  <dcterms:created xsi:type="dcterms:W3CDTF">2000-12-13T10:02:50Z</dcterms:created>
  <dcterms:modified xsi:type="dcterms:W3CDTF">2024-08-08T13:09:50Z</dcterms:modified>
  <dc:language>pt-BR</dc:language>
</cp:coreProperties>
</file>